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0" documentId="8_{C6C73A94-8F52-4FAE-8A5F-1EB3F68BC03A}" xr6:coauthVersionLast="36" xr6:coauthVersionMax="36" xr10:uidLastSave="{00000000-0000-0000-0000-000000000000}"/>
  <bookViews>
    <workbookView xWindow="0" yWindow="0" windowWidth="24210" windowHeight="11055" tabRatio="732" firstSheet="16" activeTab="2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 " sheetId="31" r:id="rId22"/>
    <sheet name="BOR-5A " sheetId="32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1">'BOR-5 '!$A$1:$H$59</definedName>
    <definedName name="_xlnm.Print_Area" localSheetId="22">'BOR-5A 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 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31" l="1"/>
  <c r="D29" i="31"/>
  <c r="C29" i="31" s="1"/>
  <c r="E29" i="31"/>
  <c r="F29" i="31"/>
  <c r="H29" i="31"/>
  <c r="G29" i="31" s="1"/>
  <c r="C34" i="31"/>
  <c r="C35" i="31"/>
  <c r="G35" i="31"/>
  <c r="C40" i="31"/>
  <c r="G40" i="31"/>
  <c r="C42" i="31"/>
  <c r="G42" i="31"/>
  <c r="C43" i="31"/>
  <c r="G43" i="31"/>
  <c r="C44" i="31"/>
  <c r="E44" i="31"/>
  <c r="E58" i="31" s="1"/>
  <c r="E59" i="31" s="1"/>
  <c r="G44" i="31"/>
  <c r="C45" i="31"/>
  <c r="E45" i="31"/>
  <c r="G45" i="31"/>
  <c r="C46" i="31"/>
  <c r="E46" i="31"/>
  <c r="G46" i="31"/>
  <c r="C51" i="31"/>
  <c r="E51" i="31"/>
  <c r="G51" i="31"/>
  <c r="C52" i="31"/>
  <c r="E52" i="31"/>
  <c r="G52" i="31"/>
  <c r="B58" i="31"/>
  <c r="B59" i="31" s="1"/>
  <c r="C58" i="31"/>
  <c r="D58" i="31"/>
  <c r="F58" i="31"/>
  <c r="H58" i="31"/>
  <c r="D59" i="31"/>
  <c r="F59" i="31"/>
  <c r="H59" i="31"/>
  <c r="G59" i="31" l="1"/>
  <c r="G58" i="31"/>
  <c r="C59" i="31"/>
  <c r="H92" i="14"/>
  <c r="G91" i="14"/>
  <c r="H86" i="14"/>
  <c r="F111" i="1" l="1"/>
  <c r="C44" i="15" l="1"/>
  <c r="H71" i="1"/>
  <c r="I71" i="1"/>
  <c r="H66" i="14"/>
  <c r="J39" i="7"/>
  <c r="J14" i="7"/>
  <c r="H39" i="7"/>
  <c r="H14" i="7"/>
  <c r="H18" i="7"/>
  <c r="H29" i="7"/>
  <c r="H39" i="11"/>
  <c r="H9" i="2"/>
  <c r="H7" i="2"/>
  <c r="H10" i="2"/>
  <c r="J29" i="7" l="1"/>
  <c r="F32" i="5" l="1"/>
  <c r="T29" i="1" l="1"/>
  <c r="T26" i="1"/>
  <c r="T27" i="1"/>
  <c r="S26" i="1"/>
  <c r="S25" i="1"/>
  <c r="S29" i="1"/>
  <c r="S30" i="1"/>
  <c r="S24" i="1"/>
  <c r="H37" i="1"/>
  <c r="H102" i="1" s="1"/>
  <c r="H24" i="1"/>
  <c r="H20" i="1"/>
  <c r="I102" i="1"/>
  <c r="S19" i="1"/>
  <c r="T19" i="1"/>
  <c r="T18" i="1"/>
  <c r="O21" i="1"/>
  <c r="T17" i="1"/>
  <c r="O20" i="1"/>
  <c r="P19" i="1"/>
  <c r="P17" i="1"/>
  <c r="B2" i="28"/>
  <c r="S31" i="1" l="1"/>
  <c r="T41" i="12"/>
  <c r="T37" i="12"/>
  <c r="T35" i="12"/>
  <c r="T31" i="12"/>
  <c r="T30" i="12"/>
  <c r="N39" i="12"/>
  <c r="N37" i="12"/>
  <c r="N31" i="12"/>
  <c r="N30" i="12"/>
  <c r="K37" i="12"/>
  <c r="K31" i="12"/>
  <c r="K30" i="12"/>
  <c r="J10" i="7" l="1"/>
  <c r="E30" i="12" l="1"/>
  <c r="I35" i="5" l="1"/>
  <c r="H35" i="5"/>
  <c r="I27" i="5"/>
  <c r="H27" i="5"/>
  <c r="I10" i="5"/>
  <c r="H10" i="5"/>
  <c r="I35" i="2"/>
  <c r="H35" i="2"/>
  <c r="I27" i="2"/>
  <c r="H27" i="2"/>
  <c r="I10" i="2"/>
  <c r="J10" i="2"/>
  <c r="K10" i="2"/>
  <c r="J27" i="2"/>
  <c r="K27" i="2"/>
  <c r="J35" i="2"/>
  <c r="K35" i="2"/>
  <c r="K44" i="2"/>
  <c r="J44" i="2" l="1"/>
  <c r="H44" i="2"/>
  <c r="I44" i="2"/>
  <c r="H44" i="5"/>
  <c r="I44" i="5"/>
  <c r="H113" i="1"/>
  <c r="K65" i="1"/>
  <c r="J65" i="1"/>
  <c r="G65" i="1"/>
  <c r="C39" i="12" l="1"/>
  <c r="I35" i="9" l="1"/>
  <c r="H35" i="9"/>
  <c r="I27" i="9"/>
  <c r="H27" i="9"/>
  <c r="I10" i="9"/>
  <c r="H10" i="9"/>
  <c r="H35" i="7"/>
  <c r="H27" i="7"/>
  <c r="H10" i="7"/>
  <c r="F16" i="5"/>
  <c r="F14" i="5"/>
  <c r="F9" i="5"/>
  <c r="F7" i="5"/>
  <c r="H44" i="7" l="1"/>
  <c r="H44" i="9"/>
  <c r="I44" i="9"/>
  <c r="G20" i="1"/>
  <c r="J20" i="1"/>
  <c r="K20" i="1"/>
  <c r="B40" i="16" l="1"/>
  <c r="D40" i="16"/>
  <c r="H40" i="16"/>
  <c r="J40" i="16"/>
  <c r="L40" i="16"/>
  <c r="K40" i="16" s="1"/>
  <c r="B41" i="16"/>
  <c r="D41" i="16"/>
  <c r="F41" i="16" s="1"/>
  <c r="C41" i="16" s="1"/>
  <c r="H41" i="16"/>
  <c r="J41" i="16"/>
  <c r="L41" i="16"/>
  <c r="I41" i="16" s="1"/>
  <c r="H40" i="17"/>
  <c r="J40" i="17"/>
  <c r="H41" i="17"/>
  <c r="J41" i="17"/>
  <c r="L41" i="17"/>
  <c r="I41" i="17" s="1"/>
  <c r="B40" i="17"/>
  <c r="D40" i="17"/>
  <c r="B41" i="17"/>
  <c r="D41" i="17"/>
  <c r="B35" i="14"/>
  <c r="C35" i="14"/>
  <c r="D35" i="14"/>
  <c r="B36" i="14"/>
  <c r="C36" i="14"/>
  <c r="D36" i="14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D37" i="17"/>
  <c r="F37" i="17" s="1"/>
  <c r="H37" i="16"/>
  <c r="J37" i="16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3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6" l="1"/>
  <c r="E23" i="22"/>
  <c r="E35" i="14"/>
  <c r="F35" i="14" s="1"/>
  <c r="L40" i="17"/>
  <c r="K37" i="16"/>
  <c r="E36" i="14"/>
  <c r="F36" i="14" s="1"/>
  <c r="F41" i="17"/>
  <c r="C37" i="17"/>
  <c r="F40" i="16"/>
  <c r="G41" i="16"/>
  <c r="C40" i="16"/>
  <c r="G40" i="16"/>
  <c r="M41" i="16"/>
  <c r="M40" i="16"/>
  <c r="E40" i="16"/>
  <c r="K41" i="16"/>
  <c r="I40" i="16"/>
  <c r="E41" i="16"/>
  <c r="M40" i="17"/>
  <c r="I40" i="17"/>
  <c r="K40" i="17"/>
  <c r="M41" i="17"/>
  <c r="K41" i="17"/>
  <c r="F40" i="17"/>
  <c r="C40" i="17" s="1"/>
  <c r="I37" i="17"/>
  <c r="K37" i="17"/>
  <c r="F37" i="16"/>
  <c r="G37" i="16" s="1"/>
  <c r="I37" i="16"/>
  <c r="E34" i="14"/>
  <c r="F34" i="14" s="1"/>
  <c r="E32" i="14"/>
  <c r="F32" i="14" s="1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36" i="16" l="1"/>
  <c r="C36" i="16"/>
  <c r="C41" i="17"/>
  <c r="G41" i="17"/>
  <c r="E41" i="17"/>
  <c r="E37" i="16"/>
  <c r="C37" i="16"/>
  <c r="E38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F65" i="1"/>
  <c r="K32" i="1"/>
  <c r="J32" i="1"/>
  <c r="G32" i="1"/>
  <c r="M74" i="17" l="1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J10" i="5"/>
  <c r="K10" i="5"/>
  <c r="G10" i="6"/>
  <c r="J10" i="6"/>
  <c r="K10" i="6"/>
  <c r="G10" i="7"/>
  <c r="K10" i="7"/>
  <c r="G10" i="8"/>
  <c r="J10" i="8"/>
  <c r="K10" i="8"/>
  <c r="G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G35" i="9"/>
  <c r="F35" i="9"/>
  <c r="K27" i="9"/>
  <c r="J27" i="9"/>
  <c r="D175" i="18" s="1"/>
  <c r="G27" i="9"/>
  <c r="F27" i="9"/>
  <c r="B175" i="18" s="1"/>
  <c r="K35" i="8"/>
  <c r="J35" i="8"/>
  <c r="G35" i="8"/>
  <c r="F35" i="8"/>
  <c r="K27" i="8"/>
  <c r="J27" i="8"/>
  <c r="C153" i="18"/>
  <c r="G27" i="8"/>
  <c r="G44" i="8" s="1"/>
  <c r="F27" i="8"/>
  <c r="B153" i="18" s="1"/>
  <c r="K35" i="7"/>
  <c r="J35" i="7"/>
  <c r="G35" i="7"/>
  <c r="F35" i="7"/>
  <c r="K27" i="7"/>
  <c r="J27" i="7"/>
  <c r="D128" i="18" s="1"/>
  <c r="C128" i="18"/>
  <c r="G27" i="7"/>
  <c r="F27" i="7"/>
  <c r="B128" i="18" s="1"/>
  <c r="K35" i="6"/>
  <c r="J35" i="6"/>
  <c r="G35" i="6"/>
  <c r="F35" i="6"/>
  <c r="K27" i="6"/>
  <c r="J27" i="6"/>
  <c r="C106" i="18"/>
  <c r="G27" i="6"/>
  <c r="F27" i="6"/>
  <c r="K35" i="5"/>
  <c r="J35" i="5"/>
  <c r="G35" i="5"/>
  <c r="F35" i="5"/>
  <c r="K27" i="5"/>
  <c r="J27" i="5"/>
  <c r="D84" i="18" s="1"/>
  <c r="C84" i="18"/>
  <c r="E84" i="18" s="1"/>
  <c r="G27" i="5"/>
  <c r="F27" i="5"/>
  <c r="B84" i="18" s="1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C51" i="14"/>
  <c r="D70" i="16"/>
  <c r="B70" i="16"/>
  <c r="G109" i="1"/>
  <c r="G100" i="1"/>
  <c r="G95" i="1"/>
  <c r="G87" i="1"/>
  <c r="D70" i="17" s="1"/>
  <c r="G79" i="1"/>
  <c r="G71" i="1"/>
  <c r="G37" i="1"/>
  <c r="G24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E44" i="15"/>
  <c r="B44" i="15"/>
  <c r="J81" i="17"/>
  <c r="J72" i="17"/>
  <c r="H81" i="17"/>
  <c r="H72" i="17"/>
  <c r="D81" i="17"/>
  <c r="D72" i="17"/>
  <c r="B81" i="17"/>
  <c r="F81" i="17" s="1"/>
  <c r="C81" i="17" s="1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I23" i="26" s="1"/>
  <c r="H17" i="26"/>
  <c r="H16" i="26"/>
  <c r="H15" i="26"/>
  <c r="H14" i="26"/>
  <c r="H13" i="26"/>
  <c r="H12" i="26"/>
  <c r="H11" i="26"/>
  <c r="H9" i="26"/>
  <c r="H8" i="26"/>
  <c r="H7" i="26"/>
  <c r="H23" i="26" s="1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F23" i="26" s="1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C23" i="26" s="1"/>
  <c r="B17" i="26"/>
  <c r="B16" i="26"/>
  <c r="B15" i="26"/>
  <c r="B14" i="26"/>
  <c r="B13" i="26"/>
  <c r="B10" i="26"/>
  <c r="B9" i="26"/>
  <c r="B8" i="26"/>
  <c r="B7" i="26"/>
  <c r="B23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I23" i="24" s="1"/>
  <c r="H17" i="24"/>
  <c r="H16" i="24"/>
  <c r="H15" i="24"/>
  <c r="H14" i="24"/>
  <c r="H13" i="24"/>
  <c r="H12" i="24"/>
  <c r="H11" i="24"/>
  <c r="H9" i="24"/>
  <c r="H8" i="24"/>
  <c r="H7" i="24"/>
  <c r="H23" i="24" s="1"/>
  <c r="G17" i="24"/>
  <c r="G16" i="24"/>
  <c r="G15" i="24"/>
  <c r="G14" i="24"/>
  <c r="G13" i="24"/>
  <c r="G12" i="24"/>
  <c r="G11" i="24"/>
  <c r="G9" i="24"/>
  <c r="G8" i="24"/>
  <c r="G7" i="24"/>
  <c r="G23" i="24" s="1"/>
  <c r="F17" i="24"/>
  <c r="F16" i="24"/>
  <c r="F15" i="24"/>
  <c r="F14" i="24"/>
  <c r="F13" i="24"/>
  <c r="F12" i="24"/>
  <c r="F11" i="24"/>
  <c r="F9" i="24"/>
  <c r="F8" i="24"/>
  <c r="F7" i="24"/>
  <c r="F23" i="24" s="1"/>
  <c r="D17" i="24"/>
  <c r="D16" i="24"/>
  <c r="D15" i="24"/>
  <c r="D14" i="24"/>
  <c r="D13" i="24"/>
  <c r="D12" i="24"/>
  <c r="D11" i="24"/>
  <c r="D9" i="24"/>
  <c r="D8" i="24"/>
  <c r="D7" i="24"/>
  <c r="D23" i="24" s="1"/>
  <c r="C17" i="24"/>
  <c r="C16" i="24"/>
  <c r="C15" i="24"/>
  <c r="C14" i="24"/>
  <c r="C13" i="24"/>
  <c r="C12" i="24"/>
  <c r="C11" i="24"/>
  <c r="C9" i="24"/>
  <c r="C8" i="24"/>
  <c r="C7" i="24"/>
  <c r="C23" i="24" s="1"/>
  <c r="B17" i="24"/>
  <c r="B16" i="24"/>
  <c r="B15" i="24"/>
  <c r="B14" i="24"/>
  <c r="B13" i="24"/>
  <c r="B10" i="24"/>
  <c r="B9" i="24"/>
  <c r="B8" i="24"/>
  <c r="B7" i="24"/>
  <c r="B23" i="24" s="1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I23" i="22" s="1"/>
  <c r="H17" i="22"/>
  <c r="H16" i="22"/>
  <c r="H15" i="22"/>
  <c r="H14" i="22"/>
  <c r="H13" i="22"/>
  <c r="H12" i="22"/>
  <c r="H11" i="22"/>
  <c r="H9" i="22"/>
  <c r="H8" i="22"/>
  <c r="H7" i="22"/>
  <c r="H23" i="22" s="1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F23" i="22" s="1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C23" i="22" s="1"/>
  <c r="B17" i="22"/>
  <c r="B16" i="22"/>
  <c r="B15" i="22"/>
  <c r="B14" i="22"/>
  <c r="B13" i="22"/>
  <c r="B10" i="22"/>
  <c r="B9" i="22"/>
  <c r="B8" i="22"/>
  <c r="B7" i="22"/>
  <c r="B23" i="22" s="1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C23" i="21" s="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B46" i="12" s="1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274" i="18"/>
  <c r="C267" i="18"/>
  <c r="C270" i="18" s="1"/>
  <c r="C276" i="18" s="1"/>
  <c r="F44" i="4"/>
  <c r="B67" i="14" s="1"/>
  <c r="C175" i="18"/>
  <c r="G44" i="5"/>
  <c r="D153" i="18"/>
  <c r="E29" i="15" l="1"/>
  <c r="E168" i="18"/>
  <c r="G23" i="26"/>
  <c r="AC46" i="12"/>
  <c r="D23" i="26"/>
  <c r="E30" i="18"/>
  <c r="E35" i="18"/>
  <c r="D230" i="18"/>
  <c r="D239" i="18"/>
  <c r="E241" i="18"/>
  <c r="E112" i="18"/>
  <c r="F44" i="3"/>
  <c r="B66" i="14" s="1"/>
  <c r="I44" i="4"/>
  <c r="F44" i="5"/>
  <c r="D23" i="22"/>
  <c r="AA46" i="12"/>
  <c r="G23" i="22"/>
  <c r="F44" i="7"/>
  <c r="B70" i="14" s="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70" i="17"/>
  <c r="F62" i="17"/>
  <c r="C62" i="17" s="1"/>
  <c r="K102" i="1"/>
  <c r="K113" i="1" s="1"/>
  <c r="F25" i="17"/>
  <c r="C25" i="17" s="1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C71" i="14"/>
  <c r="E134" i="18"/>
  <c r="E120" i="18"/>
  <c r="D123" i="18"/>
  <c r="E126" i="18"/>
  <c r="E131" i="18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E103" i="18"/>
  <c r="C105" i="18"/>
  <c r="E105" i="18" s="1"/>
  <c r="D83" i="18"/>
  <c r="B92" i="18"/>
  <c r="G44" i="4"/>
  <c r="E33" i="18"/>
  <c r="K44" i="3"/>
  <c r="D65" i="14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B68" i="14"/>
  <c r="J44" i="5"/>
  <c r="D68" i="14" s="1"/>
  <c r="J44" i="8"/>
  <c r="D71" i="14" s="1"/>
  <c r="K44" i="9"/>
  <c r="J44" i="11"/>
  <c r="D75" i="14" s="1"/>
  <c r="I113" i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D316" i="18" s="1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E32" i="15"/>
  <c r="D106" i="18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C70" i="16" l="1"/>
  <c r="E80" i="17"/>
  <c r="E65" i="17"/>
  <c r="J23" i="24"/>
  <c r="B254" i="18"/>
  <c r="J23" i="26"/>
  <c r="I60" i="16"/>
  <c r="I18" i="16"/>
  <c r="J23" i="22"/>
  <c r="E189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E316" i="18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254" i="18" l="1"/>
  <c r="D25" i="18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<sst xmlns="http://schemas.openxmlformats.org/spreadsheetml/2006/main" count="2636" uniqueCount="585">
  <si>
    <t>FY 2026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</si>
  <si>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</si>
  <si>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</si>
  <si>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</si>
  <si>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</si>
  <si>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</si>
  <si>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</si>
  <si>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</si>
  <si>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</si>
  <si>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</si>
  <si>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</si>
  <si>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</si>
  <si>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</si>
  <si>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</si>
  <si>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</si>
  <si>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</si>
  <si>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</si>
  <si>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</si>
  <si>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</si>
  <si>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</si>
  <si>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</si>
  <si>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</si>
  <si>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</si>
  <si>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</si>
  <si>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</si>
  <si>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</si>
  <si>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</si>
  <si>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</si>
  <si>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</si>
  <si>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</si>
  <si>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Total</t>
  </si>
  <si>
    <t>FY 2026 Operating Budget Data (Revenue)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</si>
  <si>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</si>
  <si>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</si>
  <si>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</si>
  <si>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</si>
  <si>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</si>
  <si>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</si>
  <si>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</si>
  <si>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</si>
  <si>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</si>
  <si>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</si>
  <si>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</si>
  <si>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</si>
  <si>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</si>
  <si>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</si>
  <si>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</si>
  <si>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</si>
  <si>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</si>
  <si>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</si>
  <si>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</si>
  <si>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</si>
  <si>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</si>
  <si>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</si>
  <si>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</si>
  <si>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</si>
  <si>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</si>
  <si>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</si>
  <si>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</si>
  <si>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</si>
  <si>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</si>
  <si>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</si>
  <si>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</si>
  <si>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</si>
  <si>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</si>
  <si>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</si>
  <si>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</si>
  <si>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</si>
  <si>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</si>
  <si>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</si>
  <si>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</si>
  <si>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</si>
  <si>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</si>
  <si>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</si>
  <si>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</si>
  <si>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</si>
  <si>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</si>
  <si>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</si>
  <si>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</si>
  <si>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</si>
  <si>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</si>
  <si>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</si>
  <si>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</si>
  <si>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</si>
  <si>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</si>
  <si>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</si>
  <si>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</si>
  <si>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</si>
  <si>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</si>
  <si>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</si>
  <si>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</si>
  <si>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</si>
  <si>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</si>
  <si>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</si>
  <si>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</si>
  <si>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</si>
  <si>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</si>
  <si>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LA Response Plan Fund</t>
  </si>
  <si>
    <t>Power-based Violence and Campus Safety Fund</t>
  </si>
  <si>
    <t>Postsecondary Inclusive Education Fund</t>
  </si>
  <si>
    <t>HIED Campus Revitalization Fund</t>
  </si>
  <si>
    <t>Criminal Justice and First Responder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</si>
  <si>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</si>
  <si>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</si>
  <si>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</si>
  <si>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</si>
  <si>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</si>
  <si>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</si>
  <si>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</si>
  <si>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</si>
  <si>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</si>
  <si>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</si>
  <si>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</si>
  <si>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</si>
  <si>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</si>
  <si>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</si>
  <si>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</si>
  <si>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</si>
  <si>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</si>
  <si>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</si>
  <si>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</si>
  <si>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</si>
  <si>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</si>
  <si>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</si>
  <si>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</si>
  <si>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</si>
  <si>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</si>
  <si>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</si>
  <si>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</si>
  <si>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</si>
  <si>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</si>
  <si>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</si>
  <si>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</si>
  <si>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</si>
  <si>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</si>
  <si>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</si>
  <si>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</si>
  <si>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</si>
  <si>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</si>
  <si>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</si>
  <si>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</si>
  <si>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</si>
  <si>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</si>
  <si>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</si>
  <si>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</si>
  <si>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</si>
  <si>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2026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</si>
  <si>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</si>
  <si>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</si>
  <si>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</si>
  <si>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</si>
  <si>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</si>
  <si>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</si>
  <si>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</si>
  <si>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</si>
  <si>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</si>
  <si>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</si>
  <si>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</si>
  <si>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</si>
  <si>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</si>
  <si>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</si>
  <si>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</si>
  <si>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</si>
  <si>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</si>
  <si>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</si>
  <si>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</si>
  <si>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</si>
  <si>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</si>
  <si>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</si>
  <si>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</si>
  <si>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</si>
  <si>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</si>
  <si>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</si>
  <si>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</si>
  <si>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</si>
  <si>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</si>
  <si>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</si>
  <si>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</si>
  <si>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</si>
  <si>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</si>
  <si>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</si>
  <si>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</si>
  <si>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</si>
  <si>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</si>
  <si>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</si>
  <si>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</si>
  <si>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</si>
  <si>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</si>
  <si>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</si>
  <si>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</si>
  <si>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</si>
  <si>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</si>
  <si>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</si>
  <si>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</si>
  <si>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</si>
  <si>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</si>
  <si>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</si>
  <si>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</si>
  <si>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</si>
  <si>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</si>
  <si>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</si>
  <si>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</si>
  <si>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</si>
  <si>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</si>
  <si>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</si>
  <si>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</si>
  <si>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</si>
  <si>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</si>
  <si>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</si>
  <si>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</si>
  <si>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</si>
  <si>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</si>
  <si>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</si>
  <si>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</si>
  <si>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</si>
  <si>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</si>
  <si>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</si>
  <si>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</si>
  <si>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</si>
  <si>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</si>
  <si>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</si>
  <si>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</si>
  <si>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</si>
  <si>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</si>
  <si>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</si>
  <si>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</si>
  <si>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</si>
  <si>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</si>
  <si>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</si>
  <si>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</si>
  <si>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</si>
  <si>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</si>
  <si>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</si>
  <si>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NIL Institution Expenses</t>
  </si>
  <si>
    <t>Total Athletic Expenditures</t>
  </si>
  <si>
    <t>FY 2026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</si>
  <si>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</si>
  <si>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</si>
  <si>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</si>
  <si>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</si>
  <si>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</si>
  <si>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</si>
  <si>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</si>
  <si>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</si>
  <si>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</si>
  <si>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</si>
  <si>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</si>
  <si>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2024-2025</t>
  </si>
  <si>
    <t>2025-2026</t>
  </si>
  <si>
    <t>Budgeted 2024-25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</si>
  <si>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</si>
  <si>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</si>
  <si>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</si>
  <si>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</si>
  <si>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</si>
  <si>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</si>
  <si>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</si>
  <si>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</si>
  <si>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</si>
  <si>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</si>
  <si>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</si>
  <si>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</si>
  <si>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</si>
  <si>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</si>
  <si>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</si>
  <si>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</si>
  <si>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</si>
  <si>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</si>
  <si>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</si>
  <si>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</si>
  <si>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</si>
  <si>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</si>
  <si>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</si>
  <si>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</si>
  <si>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</si>
  <si>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</si>
  <si>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</si>
  <si>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LA Response Plan Fund</t>
  </si>
  <si>
    <t xml:space="preserve">           Power-based Violence and Campus Safety Fund</t>
  </si>
  <si>
    <t xml:space="preserve">           Postsecondary Inclusive Education Fund</t>
  </si>
  <si>
    <t xml:space="preserve">           HIED Campus Revitalization Fund</t>
  </si>
  <si>
    <t xml:space="preserve">           Criminal Justice and First Responder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</si>
  <si>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</si>
  <si>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</si>
  <si>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</si>
  <si>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</si>
  <si>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</si>
  <si>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</si>
  <si>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</si>
  <si>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</si>
  <si>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</si>
  <si>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</si>
  <si>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</si>
  <si>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</si>
  <si>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</si>
  <si>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</si>
  <si>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</si>
  <si>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</si>
  <si>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</si>
  <si>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</si>
  <si>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</si>
  <si>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</si>
  <si>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</si>
  <si>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</si>
  <si>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</si>
  <si>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</si>
  <si>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</si>
  <si>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</si>
  <si>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</si>
  <si>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</si>
  <si>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</si>
  <si>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</si>
  <si>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</si>
  <si>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</si>
  <si>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</si>
  <si>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</si>
  <si>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</si>
  <si>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</si>
  <si>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</si>
  <si>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</si>
  <si>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</si>
  <si>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</si>
  <si>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</si>
  <si>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</si>
  <si>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</si>
  <si>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</si>
  <si>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</si>
  <si>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</si>
  <si>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2022-2023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</si>
  <si>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</si>
  <si>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</si>
  <si>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</si>
  <si>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</si>
  <si>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ACTUAL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</si>
  <si>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</si>
  <si>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</si>
  <si>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</si>
  <si>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</si>
  <si>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</si>
  <si>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</si>
  <si>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</si>
  <si>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</si>
  <si>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</si>
  <si>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</si>
  <si>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</si>
  <si>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</si>
  <si>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</si>
  <si>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</si>
  <si>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</si>
  <si>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</si>
  <si>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</si>
  <si>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</si>
  <si>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</si>
  <si>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</si>
  <si>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</si>
  <si>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</si>
  <si>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</si>
  <si>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</si>
  <si>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</si>
  <si>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</si>
  <si>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</si>
  <si>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</si>
  <si>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</si>
  <si>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</si>
  <si>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</si>
  <si>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</si>
  <si>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</si>
  <si>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</si>
  <si>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</si>
  <si>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</si>
  <si>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</si>
  <si>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</si>
  <si>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</si>
  <si>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</si>
  <si>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</si>
  <si>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</si>
  <si>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</si>
  <si>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</si>
  <si>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</si>
  <si>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</si>
  <si>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</si>
  <si>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</si>
  <si>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</si>
  <si>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</si>
  <si>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</si>
  <si>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</si>
  <si>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</si>
  <si>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</si>
  <si>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</si>
  <si>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</si>
  <si>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</si>
  <si>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</si>
  <si>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</si>
  <si>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</si>
  <si>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</si>
  <si>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</si>
  <si>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</si>
  <si>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</si>
  <si>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</si>
  <si>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</si>
  <si>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</si>
  <si>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</si>
  <si>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</si>
  <si>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</si>
  <si>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</si>
  <si>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</si>
  <si>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2024-2025</t>
  </si>
  <si>
    <t xml:space="preserve">          Other</t>
  </si>
  <si>
    <t>Form BOR-3A Other Revenue Detail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</si>
  <si>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</si>
  <si>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</si>
  <si>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</si>
  <si>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</si>
  <si>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</si>
  <si>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</si>
  <si>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</si>
  <si>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</si>
  <si>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</si>
  <si>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</si>
  <si>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</si>
  <si>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</si>
  <si>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</si>
  <si>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</si>
  <si>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</si>
  <si>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</si>
  <si>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</si>
  <si>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</si>
  <si>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</si>
  <si>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</si>
  <si>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Total All Other Mandated Fees</t>
  </si>
  <si>
    <t xml:space="preserve">  All Other Student Fees (List) </t>
  </si>
  <si>
    <t xml:space="preserve">  Total All Other Student Fees</t>
  </si>
  <si>
    <t xml:space="preserve">  Total Student Fees</t>
  </si>
  <si>
    <t>Total Other Self-Generated Funds</t>
  </si>
  <si>
    <t>Total Other Federal Grants</t>
  </si>
  <si>
    <t>Form BOR-4</t>
  </si>
  <si>
    <t>Summary of Functional Costs</t>
  </si>
  <si>
    <t>Function:  Instruction</t>
  </si>
  <si>
    <t>2025-26 +/-</t>
  </si>
  <si>
    <t>2024-25</t>
  </si>
  <si>
    <t>2025-26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</si>
  <si>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</si>
  <si>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</si>
  <si>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</si>
  <si>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</si>
  <si>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</si>
  <si>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</si>
  <si>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</si>
  <si>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</si>
  <si>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</si>
  <si>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</si>
  <si>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</si>
  <si>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</si>
  <si>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</si>
  <si>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</si>
  <si>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</si>
  <si>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</si>
  <si>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</si>
  <si>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</si>
  <si>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</si>
  <si>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</si>
  <si>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</si>
  <si>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</si>
  <si>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</si>
  <si>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</si>
  <si>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</si>
  <si>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</si>
  <si>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</si>
  <si>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</si>
  <si>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</si>
  <si>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</si>
  <si>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</si>
  <si>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</si>
  <si>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</si>
  <si>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</si>
  <si>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</si>
  <si>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</si>
  <si>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</si>
  <si>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</si>
  <si>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</si>
  <si>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</si>
  <si>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</si>
  <si>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</si>
  <si>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</si>
  <si>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</si>
  <si>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</si>
  <si>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</si>
  <si>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</si>
  <si>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</si>
  <si>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</si>
  <si>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</si>
  <si>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</si>
  <si>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</si>
  <si>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</si>
  <si>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</si>
  <si>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</si>
  <si>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</si>
  <si>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</si>
  <si>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</si>
  <si>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</si>
  <si>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</si>
  <si>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</si>
  <si>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</si>
  <si>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</si>
  <si>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</si>
  <si>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</si>
  <si>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</si>
  <si>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</si>
  <si>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</si>
  <si>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</si>
  <si>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</si>
  <si>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</si>
  <si>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</si>
  <si>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</si>
  <si>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</si>
  <si>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</si>
  <si>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</si>
  <si>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</si>
  <si>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</si>
  <si>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</si>
  <si>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</si>
  <si>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</si>
  <si>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</si>
  <si>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</si>
  <si>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</si>
  <si>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</si>
  <si>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</si>
  <si>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</si>
  <si>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</si>
  <si>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</si>
  <si>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</si>
  <si>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</si>
  <si>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</si>
  <si>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</si>
  <si>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</si>
  <si>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</si>
  <si>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</si>
  <si>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</si>
  <si>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2024-2025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</si>
  <si>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</si>
  <si>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</si>
  <si>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</si>
  <si>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</si>
  <si>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</si>
  <si>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</si>
  <si>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</si>
  <si>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</si>
  <si>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</si>
  <si>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</si>
  <si>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</si>
  <si>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</si>
  <si>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</si>
  <si>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</si>
  <si>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</si>
  <si>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</si>
  <si>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</si>
  <si>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</si>
  <si>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</si>
  <si>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</si>
  <si>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</si>
  <si>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</si>
  <si>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</si>
  <si>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</si>
  <si>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</si>
  <si>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</si>
  <si>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</si>
  <si>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</si>
  <si>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</si>
  <si>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</si>
  <si>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</si>
  <si>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</si>
  <si>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</si>
  <si>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2024-2025 Budgeted</t>
  </si>
  <si>
    <t xml:space="preserve">Other Expenses </t>
  </si>
  <si>
    <t xml:space="preserve">Fund/Account 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</si>
  <si>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</si>
  <si>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Other Expenses (Detail)</t>
  </si>
  <si>
    <t>Fund/Account (List)</t>
  </si>
  <si>
    <t>Baton Rouge Community College</t>
  </si>
  <si>
    <t xml:space="preserve">    VA Waivers</t>
  </si>
  <si>
    <t xml:space="preserve">    SGA Waivers</t>
  </si>
  <si>
    <t xml:space="preserve">    Dual Enrollment Waivers </t>
  </si>
  <si>
    <t xml:space="preserve">    Cross Enrollment Waivers - SU</t>
  </si>
  <si>
    <t xml:space="preserve">    Cross Enrollment Waivers - LSU</t>
  </si>
  <si>
    <t>5 for 6 Scholarships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</si>
</sst>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9" fontId="9" fillId="0" borderId="0" applyFont="0" applyFill="0" applyBorder="0" applyAlignment="0" applyProtection="0"/>
  </cellStyleXfs>
  <cellXfs count="60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6" fontId="0" fillId="3" borderId="55" xfId="0" applyNumberFormat="1" applyFill="1" applyBorder="1"/>
    <xf numFmtId="9" fontId="0" fillId="0" borderId="0" xfId="3" applyFont="1"/>
    <xf numFmtId="44" fontId="0" fillId="0" borderId="0" xfId="1" applyFont="1"/>
    <xf numFmtId="44" fontId="10" fillId="0" borderId="0" xfId="0" applyNumberFormat="1" applyFont="1"/>
    <xf numFmtId="9" fontId="10" fillId="0" borderId="0" xfId="3" applyFont="1"/>
    <xf numFmtId="9" fontId="10" fillId="0" borderId="0" xfId="0" applyNumberFormat="1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44" fontId="2" fillId="0" borderId="96" xfId="1" applyFont="1" applyBorder="1"/>
    <xf numFmtId="44" fontId="2" fillId="0" borderId="89" xfId="1" applyFont="1" applyBorder="1"/>
  </cellXfs>
  <cellStyles count="4">
    <cellStyle name="Currency" xfId="1" builtinId="4"/>
    <cellStyle name="Normal" xfId="0" builtinId="0"/>
    <cellStyle name="Normal 2" xfId="2" xr:uid="{C8F2F044-5DA6-4EF1-A9D8-4979C4852B09}"/>
    <cellStyle name="Percent" xfId="3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U25" sqref="U2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 x14ac:dyDescent="0.25">
      <c r="A2" s="6" t="s">
        <v>2</v>
      </c>
      <c r="B2" s="9" t="str">
        <f>Revenue!B2</f>
        <v>Baton Rouge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3</v>
      </c>
      <c r="B3" s="7">
        <f>Revenue!B3</f>
        <v>612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</v>
      </c>
      <c r="B5" s="53" t="s">
        <v>5</v>
      </c>
    </row>
    <row r="6" spans="1:11" x14ac:dyDescent="0.25">
      <c r="A6" s="60" t="s">
        <v>6</v>
      </c>
      <c r="B6" s="54">
        <v>3755097.48</v>
      </c>
    </row>
    <row r="7" spans="1:11" x14ac:dyDescent="0.25">
      <c r="A7" s="60" t="s">
        <v>7</v>
      </c>
      <c r="B7" s="54">
        <v>536936.77</v>
      </c>
    </row>
    <row r="8" spans="1:11" ht="14.25" customHeight="1" x14ac:dyDescent="0.25">
      <c r="A8" s="60" t="s">
        <v>8</v>
      </c>
      <c r="B8" s="55">
        <v>970295.45</v>
      </c>
    </row>
    <row r="9" spans="1:11" ht="14.25" customHeight="1" x14ac:dyDescent="0.25">
      <c r="A9" s="60" t="s">
        <v>9</v>
      </c>
      <c r="B9" s="55">
        <v>0</v>
      </c>
    </row>
    <row r="10" spans="1:11" x14ac:dyDescent="0.25">
      <c r="A10" s="60" t="s">
        <v>10</v>
      </c>
      <c r="B10" s="54">
        <v>2203746</v>
      </c>
    </row>
    <row r="11" spans="1:11" x14ac:dyDescent="0.25">
      <c r="A11" s="60" t="s">
        <v>11</v>
      </c>
      <c r="B11" s="54">
        <v>1039069</v>
      </c>
    </row>
    <row r="12" spans="1:11" x14ac:dyDescent="0.25">
      <c r="A12" s="60" t="s">
        <v>12</v>
      </c>
      <c r="B12" s="54">
        <v>1756381</v>
      </c>
    </row>
    <row r="13" spans="1:11" x14ac:dyDescent="0.25">
      <c r="A13" s="60" t="s">
        <v>13</v>
      </c>
      <c r="B13" s="54">
        <v>270376</v>
      </c>
    </row>
    <row r="14" spans="1:11" x14ac:dyDescent="0.25">
      <c r="A14" s="60" t="s">
        <v>14</v>
      </c>
      <c r="B14" s="54">
        <v>522293</v>
      </c>
    </row>
    <row r="15" spans="1:11" x14ac:dyDescent="0.25">
      <c r="A15" s="60" t="s">
        <v>15</v>
      </c>
      <c r="B15" s="54">
        <v>14660</v>
      </c>
    </row>
    <row r="16" spans="1:11" x14ac:dyDescent="0.25">
      <c r="A16" s="60" t="s">
        <v>16</v>
      </c>
      <c r="B16" s="54">
        <v>1563</v>
      </c>
    </row>
    <row r="17" spans="1:2" x14ac:dyDescent="0.25">
      <c r="A17" s="60" t="s">
        <v>17</v>
      </c>
      <c r="B17" s="54"/>
    </row>
    <row r="18" spans="1:2" x14ac:dyDescent="0.25">
      <c r="A18" s="60" t="s">
        <v>18</v>
      </c>
      <c r="B18" s="54"/>
    </row>
    <row r="19" spans="1:2" x14ac:dyDescent="0.25">
      <c r="A19" s="60" t="s">
        <v>19</v>
      </c>
      <c r="B19" s="54"/>
    </row>
    <row r="20" spans="1:2" ht="15.75" customHeight="1" x14ac:dyDescent="0.25">
      <c r="A20" s="60" t="s">
        <v>20</v>
      </c>
      <c r="B20" s="54">
        <v>61</v>
      </c>
    </row>
    <row r="21" spans="1:2" x14ac:dyDescent="0.25">
      <c r="A21" s="60" t="s">
        <v>21</v>
      </c>
      <c r="B21" s="54"/>
    </row>
    <row r="22" spans="1:2" x14ac:dyDescent="0.25">
      <c r="A22" s="60" t="s">
        <v>22</v>
      </c>
      <c r="B22" s="54"/>
    </row>
    <row r="23" spans="1:2" x14ac:dyDescent="0.25">
      <c r="A23" s="61" t="s">
        <v>23</v>
      </c>
      <c r="B23" s="56"/>
    </row>
    <row r="24" spans="1:2" ht="15.75" thickBot="1" x14ac:dyDescent="0.3">
      <c r="A24" s="61" t="s">
        <v>24</v>
      </c>
      <c r="B24" s="56">
        <f>B32</f>
        <v>0</v>
      </c>
    </row>
    <row r="25" spans="1:2" ht="15.75" thickBot="1" x14ac:dyDescent="0.3">
      <c r="A25" s="57" t="s">
        <v>25</v>
      </c>
      <c r="B25" s="58">
        <f>SUM(B6:B24)</f>
        <v>11070478.699999999</v>
      </c>
    </row>
    <row r="28" spans="1:2" x14ac:dyDescent="0.25">
      <c r="A28" s="9" t="s">
        <v>26</v>
      </c>
    </row>
    <row r="29" spans="1:2" x14ac:dyDescent="0.25">
      <c r="A29" t="s">
        <v>27</v>
      </c>
      <c r="B29" s="59">
        <v>0</v>
      </c>
    </row>
    <row r="30" spans="1:2" x14ac:dyDescent="0.25">
      <c r="A30" t="s">
        <v>28</v>
      </c>
      <c r="B30" s="59">
        <v>0</v>
      </c>
    </row>
    <row r="31" spans="1:2" x14ac:dyDescent="0.25">
      <c r="A31" t="s">
        <v>29</v>
      </c>
      <c r="B31" s="59">
        <v>0</v>
      </c>
    </row>
    <row r="32" spans="1:2" x14ac:dyDescent="0.25">
      <c r="A32" t="s">
        <v>30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T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112" sqref="F11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9" max="19" width="16.28515625" bestFit="1" customWidth="1"/>
    <col min="20" max="20" width="15.85546875" bestFit="1" customWidth="1"/>
  </cols>
  <sheetData>
    <row r="1" spans="1:19" x14ac:dyDescent="0.25">
      <c r="A1" s="6" t="s">
        <v>31</v>
      </c>
      <c r="B1"/>
      <c r="C1" s="1"/>
    </row>
    <row r="2" spans="1:19" x14ac:dyDescent="0.25">
      <c r="A2" s="2" t="s">
        <v>2</v>
      </c>
      <c r="B2" s="9" t="s">
        <v>578</v>
      </c>
      <c r="C2" s="4"/>
      <c r="E2" t="s">
        <v>32</v>
      </c>
    </row>
    <row r="3" spans="1:19" x14ac:dyDescent="0.25">
      <c r="A3" s="6" t="s">
        <v>3</v>
      </c>
      <c r="B3" s="7">
        <v>612</v>
      </c>
      <c r="C3" s="1"/>
      <c r="E3" s="5"/>
    </row>
    <row r="4" spans="1:19" ht="15.75" thickBot="1" x14ac:dyDescent="0.3"/>
    <row r="5" spans="1:19" s="3" customFormat="1" ht="16.5" thickTop="1" thickBot="1" x14ac:dyDescent="0.3">
      <c r="A5" s="63" t="s">
        <v>33</v>
      </c>
      <c r="B5" s="13" t="s">
        <v>34</v>
      </c>
      <c r="C5" s="13" t="s">
        <v>34</v>
      </c>
      <c r="D5" s="13" t="s">
        <v>35</v>
      </c>
      <c r="E5" s="64" t="s">
        <v>36</v>
      </c>
      <c r="F5" s="65" t="s">
        <v>37</v>
      </c>
      <c r="G5" s="66"/>
      <c r="H5" s="67" t="s">
        <v>38</v>
      </c>
      <c r="I5" s="66"/>
      <c r="J5" s="67" t="s">
        <v>39</v>
      </c>
      <c r="K5" s="66"/>
    </row>
    <row r="6" spans="1:19" s="3" customFormat="1" ht="15.75" thickBot="1" x14ac:dyDescent="0.3">
      <c r="A6" s="27" t="s">
        <v>40</v>
      </c>
      <c r="B6" s="14" t="s">
        <v>40</v>
      </c>
      <c r="C6" s="14" t="s">
        <v>41</v>
      </c>
      <c r="D6" s="14" t="s">
        <v>40</v>
      </c>
      <c r="E6" s="15" t="s">
        <v>41</v>
      </c>
      <c r="F6" s="68" t="s">
        <v>42</v>
      </c>
      <c r="G6" s="69" t="s">
        <v>43</v>
      </c>
      <c r="H6" s="68" t="s">
        <v>42</v>
      </c>
      <c r="I6" s="69" t="s">
        <v>43</v>
      </c>
      <c r="J6" s="70" t="s">
        <v>42</v>
      </c>
      <c r="K6" s="71" t="s">
        <v>43</v>
      </c>
    </row>
    <row r="7" spans="1:19" s="3" customFormat="1" ht="15.75" thickTop="1" x14ac:dyDescent="0.25">
      <c r="A7" s="72">
        <f>B3</f>
        <v>612</v>
      </c>
      <c r="B7" s="73">
        <v>500</v>
      </c>
      <c r="C7" s="74" t="s">
        <v>44</v>
      </c>
      <c r="D7" s="73">
        <v>501</v>
      </c>
      <c r="E7" s="75" t="s">
        <v>44</v>
      </c>
      <c r="F7" s="76">
        <v>23970877.07</v>
      </c>
      <c r="G7" s="77"/>
      <c r="H7" s="76">
        <v>25505145</v>
      </c>
      <c r="I7" s="77"/>
      <c r="J7" s="76">
        <v>24228747.938721601</v>
      </c>
      <c r="K7" s="77"/>
    </row>
    <row r="8" spans="1:19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9" x14ac:dyDescent="0.25">
      <c r="A9" s="78">
        <f>B3</f>
        <v>612</v>
      </c>
      <c r="B9" s="79">
        <v>510</v>
      </c>
      <c r="C9" s="21" t="s">
        <v>45</v>
      </c>
      <c r="D9" s="79">
        <v>511</v>
      </c>
      <c r="E9" s="80" t="s">
        <v>46</v>
      </c>
      <c r="F9" s="81"/>
      <c r="G9" s="82"/>
      <c r="H9" s="81"/>
      <c r="I9" s="82">
        <v>1313110</v>
      </c>
      <c r="J9" s="81"/>
      <c r="K9" s="82">
        <v>1314582</v>
      </c>
    </row>
    <row r="10" spans="1:19" x14ac:dyDescent="0.25">
      <c r="A10" s="78">
        <f>B3</f>
        <v>612</v>
      </c>
      <c r="B10" s="79">
        <v>510</v>
      </c>
      <c r="C10" s="21" t="s">
        <v>45</v>
      </c>
      <c r="D10" s="79">
        <v>512</v>
      </c>
      <c r="E10" s="80" t="s">
        <v>47</v>
      </c>
      <c r="F10" s="81"/>
      <c r="G10" s="82"/>
      <c r="H10" s="81"/>
      <c r="I10" s="82">
        <v>562762</v>
      </c>
      <c r="J10" s="81"/>
      <c r="K10" s="82">
        <v>562717</v>
      </c>
    </row>
    <row r="11" spans="1:19" x14ac:dyDescent="0.25">
      <c r="A11" s="78">
        <f>B3</f>
        <v>612</v>
      </c>
      <c r="B11" s="79">
        <v>510</v>
      </c>
      <c r="C11" s="21" t="s">
        <v>45</v>
      </c>
      <c r="D11" s="79">
        <v>513</v>
      </c>
      <c r="E11" s="80" t="s">
        <v>48</v>
      </c>
      <c r="F11" s="81"/>
      <c r="G11" s="82"/>
      <c r="H11" s="81"/>
      <c r="I11" s="82"/>
      <c r="J11" s="81"/>
      <c r="K11" s="82"/>
    </row>
    <row r="12" spans="1:19" x14ac:dyDescent="0.25">
      <c r="A12" s="78">
        <f>B3</f>
        <v>612</v>
      </c>
      <c r="B12" s="79">
        <v>510</v>
      </c>
      <c r="C12" s="21" t="s">
        <v>45</v>
      </c>
      <c r="D12" s="79">
        <v>514</v>
      </c>
      <c r="E12" s="80" t="s">
        <v>49</v>
      </c>
      <c r="F12" s="81"/>
      <c r="G12" s="82"/>
      <c r="H12" s="81"/>
      <c r="I12" s="82"/>
      <c r="J12" s="81"/>
      <c r="K12" s="82"/>
    </row>
    <row r="13" spans="1:19" x14ac:dyDescent="0.25">
      <c r="A13" s="78">
        <f>B4</f>
        <v>0</v>
      </c>
      <c r="B13" s="79">
        <v>510</v>
      </c>
      <c r="C13" s="21" t="s">
        <v>45</v>
      </c>
      <c r="D13" s="79">
        <v>520</v>
      </c>
      <c r="E13" s="80" t="s">
        <v>50</v>
      </c>
      <c r="F13" s="81"/>
      <c r="G13" s="82"/>
      <c r="H13" s="81"/>
      <c r="I13" s="82">
        <v>792312</v>
      </c>
      <c r="J13" s="81"/>
      <c r="K13" s="82">
        <v>751717</v>
      </c>
    </row>
    <row r="14" spans="1:19" x14ac:dyDescent="0.25">
      <c r="A14" s="78">
        <f>B3</f>
        <v>612</v>
      </c>
      <c r="B14" s="79">
        <v>510</v>
      </c>
      <c r="C14" s="21" t="s">
        <v>45</v>
      </c>
      <c r="D14" s="79">
        <v>515</v>
      </c>
      <c r="E14" s="80" t="s">
        <v>51</v>
      </c>
      <c r="F14" s="81"/>
      <c r="G14" s="82"/>
      <c r="H14" s="81"/>
      <c r="I14" s="82">
        <v>937938</v>
      </c>
      <c r="J14" s="81"/>
      <c r="K14" s="82"/>
      <c r="L14" t="s">
        <v>32</v>
      </c>
    </row>
    <row r="15" spans="1:19" x14ac:dyDescent="0.25">
      <c r="A15" s="78">
        <f>B3</f>
        <v>612</v>
      </c>
      <c r="B15" s="79">
        <v>510</v>
      </c>
      <c r="C15" s="21" t="s">
        <v>45</v>
      </c>
      <c r="D15" s="79">
        <v>516</v>
      </c>
      <c r="E15" s="80" t="s">
        <v>52</v>
      </c>
      <c r="F15" s="81"/>
      <c r="G15" s="82"/>
      <c r="H15" s="81"/>
      <c r="I15" s="82"/>
      <c r="J15" s="81"/>
      <c r="K15" s="82"/>
      <c r="S15" s="567"/>
    </row>
    <row r="16" spans="1:19" x14ac:dyDescent="0.25">
      <c r="A16" s="78">
        <v>0</v>
      </c>
      <c r="B16" s="79">
        <v>510</v>
      </c>
      <c r="C16" s="21" t="s">
        <v>45</v>
      </c>
      <c r="D16" s="79">
        <v>521</v>
      </c>
      <c r="E16" s="80" t="s">
        <v>53</v>
      </c>
      <c r="F16" s="81">
        <v>1518376</v>
      </c>
      <c r="G16" s="82"/>
      <c r="H16" s="81">
        <v>1792593.6</v>
      </c>
      <c r="I16" s="82"/>
      <c r="J16" s="81">
        <v>1710248.3100757066</v>
      </c>
      <c r="K16" s="82"/>
      <c r="S16" s="567">
        <v>28300000</v>
      </c>
    </row>
    <row r="17" spans="1:20" x14ac:dyDescent="0.25">
      <c r="A17" s="78">
        <f>B3</f>
        <v>612</v>
      </c>
      <c r="B17" s="79">
        <v>510</v>
      </c>
      <c r="C17" s="21" t="s">
        <v>45</v>
      </c>
      <c r="D17" s="79">
        <v>517</v>
      </c>
      <c r="E17" s="80" t="s">
        <v>54</v>
      </c>
      <c r="F17" s="81"/>
      <c r="G17" s="82"/>
      <c r="H17" s="81"/>
      <c r="I17" s="82"/>
      <c r="J17" s="81"/>
      <c r="K17" s="82"/>
      <c r="P17">
        <f>H16/H7</f>
        <v>7.0283607483901778E-2</v>
      </c>
      <c r="S17" s="567"/>
      <c r="T17" s="62">
        <f>S16*O20</f>
        <v>1792593.5990793516</v>
      </c>
    </row>
    <row r="18" spans="1:20" x14ac:dyDescent="0.25">
      <c r="A18" s="78">
        <f>B3</f>
        <v>612</v>
      </c>
      <c r="B18" s="79">
        <v>510</v>
      </c>
      <c r="C18" s="21" t="s">
        <v>45</v>
      </c>
      <c r="D18" s="79">
        <v>518</v>
      </c>
      <c r="E18" s="80" t="s">
        <v>55</v>
      </c>
      <c r="F18" s="81"/>
      <c r="G18" s="82"/>
      <c r="H18" s="81"/>
      <c r="I18" s="82">
        <v>1875872</v>
      </c>
      <c r="J18" s="81"/>
      <c r="K18" s="82">
        <v>1871774</v>
      </c>
      <c r="S18" s="62"/>
      <c r="T18" s="62">
        <f>O21*S16</f>
        <v>1002261.2785173544</v>
      </c>
    </row>
    <row r="19" spans="1:20" x14ac:dyDescent="0.25">
      <c r="A19" s="78">
        <f>B3</f>
        <v>612</v>
      </c>
      <c r="B19" s="79">
        <v>510</v>
      </c>
      <c r="C19" s="21" t="s">
        <v>45</v>
      </c>
      <c r="D19" s="79">
        <v>519</v>
      </c>
      <c r="E19" s="80" t="s">
        <v>56</v>
      </c>
      <c r="F19" s="81"/>
      <c r="G19" s="82"/>
      <c r="H19" s="81">
        <v>0</v>
      </c>
      <c r="I19" s="82"/>
      <c r="J19" s="81"/>
      <c r="K19" s="82"/>
      <c r="P19" s="566">
        <f>H23/H7</f>
        <v>3.929643522972931E-2</v>
      </c>
      <c r="S19" s="62">
        <f>S16-T19</f>
        <v>25505145.122403294</v>
      </c>
      <c r="T19" s="62">
        <f>T17+T18</f>
        <v>2794854.8775967062</v>
      </c>
    </row>
    <row r="20" spans="1:20" s="3" customFormat="1" x14ac:dyDescent="0.25">
      <c r="A20" s="83"/>
      <c r="B20" s="84"/>
      <c r="C20" s="85" t="s">
        <v>57</v>
      </c>
      <c r="D20" s="84"/>
      <c r="E20" s="86"/>
      <c r="F20" s="87">
        <f t="shared" ref="F20:K20" si="0">SUM(F9:F19)</f>
        <v>1518376</v>
      </c>
      <c r="G20" s="88">
        <f t="shared" si="0"/>
        <v>0</v>
      </c>
      <c r="H20" s="87">
        <f t="shared" si="0"/>
        <v>1792593.6</v>
      </c>
      <c r="I20" s="88">
        <v>5481994</v>
      </c>
      <c r="J20" s="87">
        <f t="shared" si="0"/>
        <v>1710248.3100757066</v>
      </c>
      <c r="K20" s="88">
        <f t="shared" si="0"/>
        <v>4500790</v>
      </c>
      <c r="O20" s="569">
        <f>F16/F7</f>
        <v>6.3342530002803946E-2</v>
      </c>
    </row>
    <row r="21" spans="1:20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  <c r="O21" s="3">
        <f>H23/S16</f>
        <v>3.5415592880471886E-2</v>
      </c>
    </row>
    <row r="22" spans="1:20" x14ac:dyDescent="0.25">
      <c r="A22" s="78">
        <f>B3</f>
        <v>612</v>
      </c>
      <c r="B22" s="79">
        <v>525</v>
      </c>
      <c r="C22" s="21" t="s">
        <v>58</v>
      </c>
      <c r="D22" s="79">
        <v>526</v>
      </c>
      <c r="E22" s="80" t="s">
        <v>59</v>
      </c>
      <c r="F22" s="81"/>
      <c r="G22" s="82"/>
      <c r="H22" s="81"/>
      <c r="I22" s="82"/>
      <c r="J22" s="81"/>
      <c r="K22" s="82"/>
      <c r="M22" t="s">
        <v>32</v>
      </c>
    </row>
    <row r="23" spans="1:20" x14ac:dyDescent="0.25">
      <c r="A23" s="78">
        <f>B3</f>
        <v>612</v>
      </c>
      <c r="B23" s="79">
        <v>525</v>
      </c>
      <c r="C23" s="21" t="s">
        <v>58</v>
      </c>
      <c r="D23" s="79">
        <v>527</v>
      </c>
      <c r="E23" s="80" t="s">
        <v>60</v>
      </c>
      <c r="F23" s="81">
        <v>938798.69</v>
      </c>
      <c r="G23" s="82"/>
      <c r="H23" s="81">
        <v>1002261.2785173544</v>
      </c>
      <c r="I23" s="82"/>
      <c r="J23" s="81">
        <v>1061003.7512026913</v>
      </c>
      <c r="K23" s="82"/>
      <c r="S23" s="567">
        <v>27000000</v>
      </c>
    </row>
    <row r="24" spans="1:20" s="3" customFormat="1" x14ac:dyDescent="0.25">
      <c r="A24" s="83"/>
      <c r="B24" s="84"/>
      <c r="C24" s="85" t="s">
        <v>61</v>
      </c>
      <c r="D24" s="84"/>
      <c r="E24" s="86"/>
      <c r="F24" s="87">
        <f t="shared" ref="F24:K24" si="1">SUM(F22:F23)</f>
        <v>938798.69</v>
      </c>
      <c r="G24" s="88">
        <f t="shared" si="1"/>
        <v>0</v>
      </c>
      <c r="H24" s="87">
        <f t="shared" si="1"/>
        <v>1002261.2785173544</v>
      </c>
      <c r="I24" s="88">
        <v>0</v>
      </c>
      <c r="J24" s="87">
        <f t="shared" si="1"/>
        <v>1061003.7512026913</v>
      </c>
      <c r="K24" s="88">
        <f t="shared" si="1"/>
        <v>0</v>
      </c>
      <c r="S24" s="570">
        <f>O20</f>
        <v>6.3342530002803946E-2</v>
      </c>
    </row>
    <row r="25" spans="1:20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  <c r="S25" s="568">
        <f>S23*O20</f>
        <v>1710248.3100757066</v>
      </c>
    </row>
    <row r="26" spans="1:20" x14ac:dyDescent="0.25">
      <c r="A26" s="78">
        <f>B3</f>
        <v>612</v>
      </c>
      <c r="B26" s="79">
        <v>530</v>
      </c>
      <c r="C26" s="21" t="s">
        <v>62</v>
      </c>
      <c r="D26" s="79">
        <v>531</v>
      </c>
      <c r="E26" s="80" t="s">
        <v>63</v>
      </c>
      <c r="F26" s="81"/>
      <c r="G26" s="82"/>
      <c r="H26" s="81"/>
      <c r="I26" s="82"/>
      <c r="J26" s="81"/>
      <c r="K26" s="82"/>
      <c r="S26" s="62">
        <f>S23*P19</f>
        <v>1061003.7512026913</v>
      </c>
      <c r="T26" s="62">
        <f>S23</f>
        <v>27000000</v>
      </c>
    </row>
    <row r="27" spans="1:20" x14ac:dyDescent="0.25">
      <c r="A27" s="78">
        <f>B3</f>
        <v>612</v>
      </c>
      <c r="B27" s="79">
        <v>530</v>
      </c>
      <c r="C27" s="21" t="s">
        <v>62</v>
      </c>
      <c r="D27" s="79">
        <v>532</v>
      </c>
      <c r="E27" s="80" t="s">
        <v>64</v>
      </c>
      <c r="F27" s="81"/>
      <c r="G27" s="82"/>
      <c r="H27" s="81"/>
      <c r="I27" s="82"/>
      <c r="J27" s="81"/>
      <c r="K27" s="82"/>
      <c r="T27" s="62">
        <f>S26+S25</f>
        <v>2771252.0612783981</v>
      </c>
    </row>
    <row r="28" spans="1:20" x14ac:dyDescent="0.25">
      <c r="A28" s="78">
        <f>B3</f>
        <v>612</v>
      </c>
      <c r="B28" s="79">
        <v>530</v>
      </c>
      <c r="C28" s="21" t="s">
        <v>62</v>
      </c>
      <c r="D28" s="79">
        <v>533</v>
      </c>
      <c r="E28" s="80" t="s">
        <v>65</v>
      </c>
      <c r="F28" s="81"/>
      <c r="G28" s="82"/>
      <c r="H28" s="81"/>
      <c r="I28" s="82"/>
      <c r="J28" s="81"/>
      <c r="K28" s="82"/>
    </row>
    <row r="29" spans="1:20" x14ac:dyDescent="0.25">
      <c r="A29" s="78">
        <f>B3</f>
        <v>612</v>
      </c>
      <c r="B29" s="79">
        <v>530</v>
      </c>
      <c r="C29" s="21" t="s">
        <v>62</v>
      </c>
      <c r="D29" s="79">
        <v>534</v>
      </c>
      <c r="E29" s="80" t="s">
        <v>66</v>
      </c>
      <c r="F29" s="81"/>
      <c r="G29" s="82"/>
      <c r="H29" s="81"/>
      <c r="I29" s="82"/>
      <c r="J29" s="81"/>
      <c r="K29" s="82"/>
      <c r="S29" s="62">
        <f>S23</f>
        <v>27000000</v>
      </c>
      <c r="T29" s="62">
        <f>T26-T27</f>
        <v>24228747.938721601</v>
      </c>
    </row>
    <row r="30" spans="1:20" x14ac:dyDescent="0.25">
      <c r="A30" s="78">
        <f>B3</f>
        <v>612</v>
      </c>
      <c r="B30" s="79">
        <v>530</v>
      </c>
      <c r="C30" s="21" t="s">
        <v>62</v>
      </c>
      <c r="D30" s="79">
        <v>549</v>
      </c>
      <c r="E30" s="80" t="s">
        <v>67</v>
      </c>
      <c r="F30" s="81">
        <v>225756.05</v>
      </c>
      <c r="G30" s="82"/>
      <c r="H30" s="81"/>
      <c r="I30" s="82"/>
      <c r="J30" s="81"/>
      <c r="K30" s="82"/>
      <c r="S30" s="62">
        <f>S25+S26</f>
        <v>2771252.0612783981</v>
      </c>
    </row>
    <row r="31" spans="1:20" x14ac:dyDescent="0.25">
      <c r="A31" s="78">
        <v>0</v>
      </c>
      <c r="B31" s="79">
        <v>530</v>
      </c>
      <c r="C31" s="21" t="s">
        <v>62</v>
      </c>
      <c r="D31" s="408">
        <v>572</v>
      </c>
      <c r="E31" s="410" t="s">
        <v>68</v>
      </c>
      <c r="F31" s="81"/>
      <c r="G31" s="82"/>
      <c r="H31" s="81"/>
      <c r="I31" s="82"/>
      <c r="J31" s="81"/>
      <c r="K31" s="82"/>
      <c r="S31" s="62">
        <f>S29-S30</f>
        <v>24228747.938721601</v>
      </c>
    </row>
    <row r="32" spans="1:20" s="3" customFormat="1" x14ac:dyDescent="0.25">
      <c r="A32" s="83"/>
      <c r="B32" s="84"/>
      <c r="C32" s="85" t="s">
        <v>69</v>
      </c>
      <c r="D32" s="84"/>
      <c r="E32" s="86"/>
      <c r="F32" s="87">
        <f t="shared" ref="F32:K32" si="2">SUM(F26:F31)</f>
        <v>225756.05</v>
      </c>
      <c r="G32" s="88">
        <f t="shared" si="2"/>
        <v>0</v>
      </c>
      <c r="H32" s="87">
        <v>0</v>
      </c>
      <c r="I32" s="88"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612</v>
      </c>
      <c r="B34" s="79">
        <v>550</v>
      </c>
      <c r="C34" s="21" t="s">
        <v>70</v>
      </c>
      <c r="D34" s="79">
        <v>551</v>
      </c>
      <c r="E34" s="80" t="s">
        <v>71</v>
      </c>
      <c r="F34" s="81">
        <v>18937535</v>
      </c>
      <c r="G34" s="82"/>
      <c r="H34" s="81">
        <v>18937535</v>
      </c>
      <c r="I34" s="82"/>
      <c r="J34" s="81">
        <v>18614156</v>
      </c>
      <c r="K34" s="82"/>
    </row>
    <row r="35" spans="1:11" x14ac:dyDescent="0.25">
      <c r="A35" s="78">
        <f>B3</f>
        <v>612</v>
      </c>
      <c r="B35" s="79">
        <v>550</v>
      </c>
      <c r="C35" s="21" t="s">
        <v>70</v>
      </c>
      <c r="D35" s="79">
        <v>552</v>
      </c>
      <c r="E35" s="80" t="s">
        <v>72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612</v>
      </c>
      <c r="B36" s="79">
        <v>550</v>
      </c>
      <c r="C36" s="21" t="s">
        <v>70</v>
      </c>
      <c r="D36" s="79">
        <v>554</v>
      </c>
      <c r="E36" s="80" t="s">
        <v>73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74</v>
      </c>
      <c r="D37" s="84"/>
      <c r="E37" s="86"/>
      <c r="F37" s="87">
        <f t="shared" ref="F37:K37" si="3">SUM(F34:F36)</f>
        <v>18937535</v>
      </c>
      <c r="G37" s="88">
        <f t="shared" si="3"/>
        <v>0</v>
      </c>
      <c r="H37" s="87">
        <f t="shared" si="3"/>
        <v>18937535</v>
      </c>
      <c r="I37" s="88">
        <v>0</v>
      </c>
      <c r="J37" s="87">
        <f t="shared" si="3"/>
        <v>18614156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612</v>
      </c>
      <c r="B39" s="408">
        <v>560</v>
      </c>
      <c r="C39" s="409" t="s">
        <v>75</v>
      </c>
      <c r="D39" s="408">
        <v>561</v>
      </c>
      <c r="E39" s="410" t="s">
        <v>76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612</v>
      </c>
      <c r="B40" s="408">
        <v>560</v>
      </c>
      <c r="C40" s="409" t="s">
        <v>75</v>
      </c>
      <c r="D40" s="408">
        <v>562</v>
      </c>
      <c r="E40" s="410" t="s">
        <v>77</v>
      </c>
      <c r="F40" s="81">
        <v>700970.72</v>
      </c>
      <c r="G40" s="82"/>
      <c r="H40" s="81">
        <v>724274</v>
      </c>
      <c r="I40" s="82"/>
      <c r="J40" s="81">
        <v>737661</v>
      </c>
      <c r="K40" s="82"/>
    </row>
    <row r="41" spans="1:11" x14ac:dyDescent="0.25">
      <c r="A41" s="407">
        <f>B3</f>
        <v>612</v>
      </c>
      <c r="B41" s="408">
        <v>560</v>
      </c>
      <c r="C41" s="409" t="s">
        <v>75</v>
      </c>
      <c r="D41" s="408">
        <v>563</v>
      </c>
      <c r="E41" s="410" t="s">
        <v>78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612</v>
      </c>
      <c r="B42" s="408">
        <v>560</v>
      </c>
      <c r="C42" s="409" t="s">
        <v>75</v>
      </c>
      <c r="D42" s="408">
        <v>564</v>
      </c>
      <c r="E42" s="410" t="s">
        <v>79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612</v>
      </c>
      <c r="B43" s="408">
        <v>560</v>
      </c>
      <c r="C43" s="409" t="s">
        <v>75</v>
      </c>
      <c r="D43" s="408">
        <v>565</v>
      </c>
      <c r="E43" s="410" t="s">
        <v>80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612</v>
      </c>
      <c r="B44" s="408">
        <v>560</v>
      </c>
      <c r="C44" s="409" t="s">
        <v>75</v>
      </c>
      <c r="D44" s="408">
        <v>566</v>
      </c>
      <c r="E44" s="410" t="s">
        <v>81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612</v>
      </c>
      <c r="B45" s="408">
        <v>560</v>
      </c>
      <c r="C45" s="409" t="s">
        <v>75</v>
      </c>
      <c r="D45" s="408">
        <v>567</v>
      </c>
      <c r="E45" s="410" t="s">
        <v>82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612</v>
      </c>
      <c r="B46" s="408">
        <v>560</v>
      </c>
      <c r="C46" s="409" t="s">
        <v>75</v>
      </c>
      <c r="D46" s="408">
        <v>570</v>
      </c>
      <c r="E46" s="410" t="s">
        <v>83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612</v>
      </c>
      <c r="B47" s="408">
        <v>560</v>
      </c>
      <c r="C47" s="409" t="s">
        <v>75</v>
      </c>
      <c r="D47" s="408">
        <v>571</v>
      </c>
      <c r="E47" s="410" t="s">
        <v>84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612</v>
      </c>
      <c r="B48" s="408">
        <v>560</v>
      </c>
      <c r="C48" s="409" t="s">
        <v>75</v>
      </c>
      <c r="D48" s="408">
        <v>574</v>
      </c>
      <c r="E48" s="410" t="s">
        <v>85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612</v>
      </c>
      <c r="B49" s="408">
        <v>560</v>
      </c>
      <c r="C49" s="409" t="s">
        <v>75</v>
      </c>
      <c r="D49" s="408">
        <v>575</v>
      </c>
      <c r="E49" s="410" t="s">
        <v>86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612</v>
      </c>
      <c r="B50" s="408">
        <v>560</v>
      </c>
      <c r="C50" s="409" t="s">
        <v>75</v>
      </c>
      <c r="D50" s="408">
        <v>576</v>
      </c>
      <c r="E50" s="410" t="s">
        <v>87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612</v>
      </c>
      <c r="B51" s="408">
        <v>560</v>
      </c>
      <c r="C51" s="409" t="s">
        <v>75</v>
      </c>
      <c r="D51" s="408">
        <v>577</v>
      </c>
      <c r="E51" s="410" t="s">
        <v>88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612</v>
      </c>
      <c r="B52" s="408">
        <v>560</v>
      </c>
      <c r="C52" s="409" t="s">
        <v>75</v>
      </c>
      <c r="D52" s="408">
        <v>578</v>
      </c>
      <c r="E52" s="410" t="s">
        <v>89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612</v>
      </c>
      <c r="B53" s="408">
        <v>560</v>
      </c>
      <c r="C53" s="409" t="s">
        <v>75</v>
      </c>
      <c r="D53" s="408">
        <v>579</v>
      </c>
      <c r="E53" s="410" t="s">
        <v>90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612</v>
      </c>
      <c r="B54" s="408">
        <v>560</v>
      </c>
      <c r="C54" s="409" t="s">
        <v>75</v>
      </c>
      <c r="D54" s="408"/>
      <c r="E54" s="410" t="s">
        <v>91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612</v>
      </c>
      <c r="B55" s="408">
        <v>560</v>
      </c>
      <c r="C55" s="409" t="s">
        <v>75</v>
      </c>
      <c r="D55" s="408"/>
      <c r="E55" s="410" t="s">
        <v>92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612</v>
      </c>
      <c r="B56" s="408">
        <v>560</v>
      </c>
      <c r="C56" s="409" t="s">
        <v>75</v>
      </c>
      <c r="D56" s="408"/>
      <c r="E56" s="410" t="s">
        <v>93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612</v>
      </c>
      <c r="B57" s="408">
        <v>560</v>
      </c>
      <c r="C57" s="409" t="s">
        <v>75</v>
      </c>
      <c r="D57" s="408"/>
      <c r="E57" s="410" t="s">
        <v>94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612</v>
      </c>
      <c r="B58" s="408">
        <v>560</v>
      </c>
      <c r="C58" s="409" t="s">
        <v>75</v>
      </c>
      <c r="D58" s="408"/>
      <c r="E58" s="410" t="s">
        <v>95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612</v>
      </c>
      <c r="B59" s="504">
        <v>560</v>
      </c>
      <c r="C59" s="505" t="s">
        <v>75</v>
      </c>
      <c r="D59" s="504"/>
      <c r="E59" s="506" t="s">
        <v>96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75</v>
      </c>
      <c r="D60" s="504"/>
      <c r="E60" s="506" t="s">
        <v>97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612</v>
      </c>
      <c r="B61" s="504">
        <v>560</v>
      </c>
      <c r="C61" s="505" t="s">
        <v>75</v>
      </c>
      <c r="D61" s="504"/>
      <c r="E61" s="506" t="s">
        <v>98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612</v>
      </c>
      <c r="B62" s="504">
        <v>560</v>
      </c>
      <c r="C62" s="505" t="s">
        <v>75</v>
      </c>
      <c r="D62" s="504"/>
      <c r="E62" s="506" t="s">
        <v>99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75</v>
      </c>
      <c r="D63" s="560"/>
      <c r="E63" s="562" t="s">
        <v>100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75</v>
      </c>
      <c r="D64" s="560"/>
      <c r="E64" s="562" t="s">
        <v>101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102</v>
      </c>
      <c r="D65" s="84"/>
      <c r="E65" s="86"/>
      <c r="F65" s="87">
        <f t="shared" ref="F65:K65" si="5">SUM(F39:F58)</f>
        <v>700970.72</v>
      </c>
      <c r="G65" s="88">
        <f t="shared" si="5"/>
        <v>0</v>
      </c>
      <c r="H65" s="87">
        <v>724274</v>
      </c>
      <c r="I65" s="88">
        <v>0</v>
      </c>
      <c r="J65" s="87">
        <f t="shared" si="5"/>
        <v>737661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32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612</v>
      </c>
      <c r="B67" s="79">
        <v>580</v>
      </c>
      <c r="C67" s="21" t="s">
        <v>103</v>
      </c>
      <c r="D67" s="79">
        <v>581</v>
      </c>
      <c r="E67" s="80" t="s">
        <v>104</v>
      </c>
      <c r="F67" s="81"/>
      <c r="G67" s="82"/>
      <c r="H67" s="87"/>
      <c r="I67" s="82"/>
      <c r="J67" s="81"/>
      <c r="K67" s="82"/>
    </row>
    <row r="68" spans="1:11" x14ac:dyDescent="0.25">
      <c r="A68" s="78">
        <f>B3</f>
        <v>612</v>
      </c>
      <c r="B68" s="79">
        <v>580</v>
      </c>
      <c r="C68" s="21" t="s">
        <v>103</v>
      </c>
      <c r="D68" s="79">
        <v>582</v>
      </c>
      <c r="E68" s="80" t="s">
        <v>105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612</v>
      </c>
      <c r="B69" s="79">
        <v>580</v>
      </c>
      <c r="C69" s="21" t="s">
        <v>103</v>
      </c>
      <c r="D69" s="79">
        <v>583</v>
      </c>
      <c r="E69" s="80" t="s">
        <v>106</v>
      </c>
      <c r="F69" s="81"/>
      <c r="G69" s="82"/>
      <c r="H69" s="81"/>
      <c r="I69" s="82">
        <v>0</v>
      </c>
      <c r="J69" s="81"/>
      <c r="K69" s="82">
        <v>33503138</v>
      </c>
    </row>
    <row r="70" spans="1:11" x14ac:dyDescent="0.25">
      <c r="A70" s="78">
        <f>B3</f>
        <v>612</v>
      </c>
      <c r="B70" s="79">
        <v>580</v>
      </c>
      <c r="C70" s="21" t="s">
        <v>103</v>
      </c>
      <c r="D70" s="79">
        <v>589</v>
      </c>
      <c r="E70" s="80" t="s">
        <v>107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108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8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33503138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1"/>
      <c r="I72" s="82"/>
      <c r="J72" s="87"/>
      <c r="K72" s="88"/>
    </row>
    <row r="73" spans="1:11" x14ac:dyDescent="0.25">
      <c r="A73" s="78">
        <f>B3</f>
        <v>612</v>
      </c>
      <c r="B73" s="79">
        <v>590</v>
      </c>
      <c r="C73" s="85" t="s">
        <v>109</v>
      </c>
      <c r="D73" s="79">
        <v>591</v>
      </c>
      <c r="E73" s="80" t="s">
        <v>109</v>
      </c>
      <c r="F73" s="81">
        <v>0</v>
      </c>
      <c r="G73" s="82">
        <v>0</v>
      </c>
      <c r="H73" s="87">
        <v>0</v>
      </c>
      <c r="I73" s="88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612</v>
      </c>
      <c r="B75" s="79">
        <v>600</v>
      </c>
      <c r="C75" s="21" t="s">
        <v>110</v>
      </c>
      <c r="D75" s="79">
        <v>601</v>
      </c>
      <c r="E75" s="80" t="s">
        <v>111</v>
      </c>
      <c r="F75" s="81"/>
      <c r="G75" s="82"/>
      <c r="H75" s="81"/>
      <c r="I75" s="82"/>
      <c r="J75" s="81"/>
      <c r="K75" s="82">
        <v>3765755</v>
      </c>
    </row>
    <row r="76" spans="1:11" x14ac:dyDescent="0.25">
      <c r="A76" s="78">
        <f>B3</f>
        <v>612</v>
      </c>
      <c r="B76" s="79">
        <v>600</v>
      </c>
      <c r="C76" s="21" t="s">
        <v>110</v>
      </c>
      <c r="D76" s="79">
        <v>602</v>
      </c>
      <c r="E76" s="80" t="s">
        <v>112</v>
      </c>
      <c r="F76" s="81">
        <v>0</v>
      </c>
      <c r="G76" s="82"/>
      <c r="H76" s="81">
        <v>0</v>
      </c>
      <c r="I76" s="82"/>
      <c r="J76" s="81">
        <v>0</v>
      </c>
      <c r="K76" s="82">
        <v>310551.46999999997</v>
      </c>
    </row>
    <row r="77" spans="1:11" x14ac:dyDescent="0.25">
      <c r="A77" s="78">
        <f>B3</f>
        <v>612</v>
      </c>
      <c r="B77" s="79">
        <v>600</v>
      </c>
      <c r="C77" s="21" t="s">
        <v>110</v>
      </c>
      <c r="D77" s="79">
        <v>603</v>
      </c>
      <c r="E77" s="80" t="s">
        <v>113</v>
      </c>
      <c r="F77" s="81"/>
      <c r="G77" s="82"/>
      <c r="H77" s="81"/>
      <c r="I77" s="82"/>
      <c r="J77" s="81"/>
      <c r="K77" s="82">
        <v>0</v>
      </c>
    </row>
    <row r="78" spans="1:11" x14ac:dyDescent="0.25">
      <c r="A78" s="78">
        <f>B3</f>
        <v>612</v>
      </c>
      <c r="B78" s="79">
        <v>600</v>
      </c>
      <c r="C78" s="21" t="s">
        <v>110</v>
      </c>
      <c r="D78" s="79">
        <v>604</v>
      </c>
      <c r="E78" s="80" t="s">
        <v>114</v>
      </c>
      <c r="F78" s="81"/>
      <c r="G78" s="82"/>
      <c r="H78" s="81"/>
      <c r="I78" s="82"/>
      <c r="J78" s="81"/>
      <c r="K78" s="82">
        <v>0</v>
      </c>
    </row>
    <row r="79" spans="1:11" s="3" customFormat="1" x14ac:dyDescent="0.25">
      <c r="A79" s="83"/>
      <c r="B79" s="84"/>
      <c r="C79" s="85" t="s">
        <v>115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1">
        <v>0</v>
      </c>
      <c r="I79" s="82">
        <v>0</v>
      </c>
      <c r="J79" s="87">
        <f t="shared" si="7"/>
        <v>0</v>
      </c>
      <c r="K79" s="88">
        <f t="shared" si="7"/>
        <v>4076306.4699999997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1"/>
      <c r="I80" s="82"/>
      <c r="J80" s="87"/>
      <c r="K80" s="88"/>
    </row>
    <row r="81" spans="1:11" s="3" customFormat="1" x14ac:dyDescent="0.25">
      <c r="A81" s="83">
        <f>B3</f>
        <v>612</v>
      </c>
      <c r="B81" s="79">
        <v>610</v>
      </c>
      <c r="C81" s="85" t="s">
        <v>116</v>
      </c>
      <c r="D81" s="79">
        <v>611</v>
      </c>
      <c r="E81" s="80" t="s">
        <v>116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7"/>
      <c r="I82" s="88"/>
      <c r="J82" s="81"/>
      <c r="K82" s="82"/>
    </row>
    <row r="83" spans="1:11" x14ac:dyDescent="0.25">
      <c r="A83" s="78">
        <f>B3</f>
        <v>612</v>
      </c>
      <c r="B83" s="79">
        <v>620</v>
      </c>
      <c r="C83" s="21" t="s">
        <v>117</v>
      </c>
      <c r="D83" s="79">
        <v>621</v>
      </c>
      <c r="E83" s="80" t="s">
        <v>118</v>
      </c>
      <c r="F83" s="81"/>
      <c r="G83" s="82"/>
      <c r="H83" s="87"/>
      <c r="I83" s="88"/>
      <c r="J83" s="81"/>
      <c r="K83" s="82"/>
    </row>
    <row r="84" spans="1:11" x14ac:dyDescent="0.25">
      <c r="A84" s="78">
        <f>B3</f>
        <v>612</v>
      </c>
      <c r="B84" s="79">
        <v>620</v>
      </c>
      <c r="C84" s="21" t="s">
        <v>117</v>
      </c>
      <c r="D84" s="79">
        <v>622</v>
      </c>
      <c r="E84" s="80" t="s">
        <v>119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612</v>
      </c>
      <c r="B85" s="79">
        <v>620</v>
      </c>
      <c r="C85" s="21" t="s">
        <v>117</v>
      </c>
      <c r="D85" s="79">
        <v>623</v>
      </c>
      <c r="E85" s="80" t="s">
        <v>120</v>
      </c>
      <c r="F85" s="81"/>
      <c r="G85" s="82"/>
      <c r="H85" s="81"/>
      <c r="I85" s="82"/>
      <c r="J85" s="81"/>
      <c r="K85" s="82"/>
    </row>
    <row r="86" spans="1:11" x14ac:dyDescent="0.25">
      <c r="A86" s="78">
        <f>B3</f>
        <v>612</v>
      </c>
      <c r="B86" s="79">
        <v>620</v>
      </c>
      <c r="C86" s="21" t="s">
        <v>117</v>
      </c>
      <c r="D86" s="79">
        <v>629</v>
      </c>
      <c r="E86" s="80" t="s">
        <v>121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122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1">
        <v>0</v>
      </c>
      <c r="I87" s="82"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1"/>
      <c r="I88" s="82"/>
      <c r="J88" s="87"/>
      <c r="K88" s="88"/>
    </row>
    <row r="89" spans="1:11" x14ac:dyDescent="0.25">
      <c r="A89" s="78">
        <f>B3</f>
        <v>612</v>
      </c>
      <c r="B89" s="79">
        <v>660</v>
      </c>
      <c r="C89" s="21" t="s">
        <v>123</v>
      </c>
      <c r="D89" s="79">
        <v>661</v>
      </c>
      <c r="E89" s="80" t="s">
        <v>124</v>
      </c>
      <c r="F89" s="81"/>
      <c r="G89" s="82"/>
      <c r="H89" s="87"/>
      <c r="I89" s="88"/>
      <c r="J89" s="81"/>
      <c r="K89" s="82"/>
    </row>
    <row r="90" spans="1:11" x14ac:dyDescent="0.25">
      <c r="A90" s="78">
        <f>B3</f>
        <v>612</v>
      </c>
      <c r="B90" s="79">
        <v>660</v>
      </c>
      <c r="C90" s="21" t="s">
        <v>123</v>
      </c>
      <c r="D90" s="79">
        <v>662</v>
      </c>
      <c r="E90" s="80" t="s">
        <v>125</v>
      </c>
      <c r="F90" s="81"/>
      <c r="G90" s="82"/>
      <c r="H90" s="87"/>
      <c r="I90" s="88"/>
      <c r="J90" s="81"/>
      <c r="K90" s="82"/>
    </row>
    <row r="91" spans="1:11" x14ac:dyDescent="0.25">
      <c r="A91" s="78">
        <f>B3</f>
        <v>612</v>
      </c>
      <c r="B91" s="79">
        <v>660</v>
      </c>
      <c r="C91" s="21" t="s">
        <v>123</v>
      </c>
      <c r="D91" s="79">
        <v>663</v>
      </c>
      <c r="E91" s="80" t="s">
        <v>126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612</v>
      </c>
      <c r="B92" s="79">
        <v>660</v>
      </c>
      <c r="C92" s="21" t="s">
        <v>123</v>
      </c>
      <c r="D92" s="79">
        <v>664</v>
      </c>
      <c r="E92" s="80" t="s">
        <v>127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123</v>
      </c>
      <c r="D93" s="79">
        <v>665</v>
      </c>
      <c r="E93" s="80" t="s">
        <v>128</v>
      </c>
      <c r="F93" s="387"/>
      <c r="G93" s="388"/>
      <c r="H93" s="81"/>
      <c r="I93" s="82"/>
      <c r="J93" s="387"/>
      <c r="K93" s="388"/>
    </row>
    <row r="94" spans="1:11" x14ac:dyDescent="0.25">
      <c r="A94" s="78">
        <f>B3</f>
        <v>612</v>
      </c>
      <c r="B94" s="79">
        <v>660</v>
      </c>
      <c r="C94" s="21" t="s">
        <v>123</v>
      </c>
      <c r="D94" s="79">
        <v>666</v>
      </c>
      <c r="E94" s="80" t="s">
        <v>129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130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387">
        <v>0</v>
      </c>
      <c r="I95" s="388"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1"/>
      <c r="I96" s="82"/>
      <c r="J96" s="87"/>
      <c r="K96" s="88"/>
    </row>
    <row r="97" spans="1:11" x14ac:dyDescent="0.25">
      <c r="A97" s="78">
        <f>B3</f>
        <v>612</v>
      </c>
      <c r="B97" s="79">
        <v>670</v>
      </c>
      <c r="C97" s="21" t="s">
        <v>131</v>
      </c>
      <c r="D97" s="79">
        <v>671</v>
      </c>
      <c r="E97" s="80" t="s">
        <v>132</v>
      </c>
      <c r="F97" s="81"/>
      <c r="G97" s="82"/>
      <c r="H97" s="87"/>
      <c r="I97" s="88"/>
      <c r="J97" s="81"/>
      <c r="K97" s="82"/>
    </row>
    <row r="98" spans="1:11" x14ac:dyDescent="0.25">
      <c r="A98" s="78">
        <f>B3</f>
        <v>612</v>
      </c>
      <c r="B98" s="79">
        <v>670</v>
      </c>
      <c r="C98" s="21" t="s">
        <v>131</v>
      </c>
      <c r="D98" s="79">
        <v>672</v>
      </c>
      <c r="E98" s="80" t="s">
        <v>133</v>
      </c>
      <c r="F98" s="81"/>
      <c r="G98" s="82"/>
      <c r="H98" s="87"/>
      <c r="I98" s="88"/>
      <c r="J98" s="81"/>
      <c r="K98" s="82"/>
    </row>
    <row r="99" spans="1:11" x14ac:dyDescent="0.25">
      <c r="A99" s="78">
        <f>B3</f>
        <v>612</v>
      </c>
      <c r="B99" s="79">
        <v>670</v>
      </c>
      <c r="C99" s="21" t="s">
        <v>134</v>
      </c>
      <c r="D99" s="79">
        <v>673</v>
      </c>
      <c r="E99" s="80" t="s">
        <v>135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136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1">
        <v>0</v>
      </c>
      <c r="I100" s="82"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1"/>
      <c r="I101" s="82"/>
      <c r="J101" s="87"/>
      <c r="K101" s="88"/>
    </row>
    <row r="102" spans="1:11" s="3" customFormat="1" x14ac:dyDescent="0.25">
      <c r="A102" s="83"/>
      <c r="B102" s="84"/>
      <c r="C102" s="85" t="s">
        <v>137</v>
      </c>
      <c r="D102" s="84"/>
      <c r="E102" s="86"/>
      <c r="F102" s="87">
        <f t="shared" ref="F102:K102" si="11">F100+F95+F87+F81+F79+F73+F71+F65+F37+F32+F24+F20+F7</f>
        <v>46292313.530000001</v>
      </c>
      <c r="G102" s="88">
        <f t="shared" si="11"/>
        <v>0</v>
      </c>
      <c r="H102" s="87">
        <f t="shared" si="11"/>
        <v>47961808.878517359</v>
      </c>
      <c r="I102" s="87">
        <f t="shared" si="11"/>
        <v>5481994</v>
      </c>
      <c r="J102" s="87">
        <f t="shared" si="11"/>
        <v>46351817</v>
      </c>
      <c r="K102" s="88">
        <f t="shared" si="11"/>
        <v>42080234.469999999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138</v>
      </c>
      <c r="D104" s="79">
        <v>681</v>
      </c>
      <c r="E104" s="80" t="s">
        <v>139</v>
      </c>
      <c r="F104" s="81"/>
      <c r="G104" s="82"/>
      <c r="H104" s="87"/>
      <c r="I104" s="88"/>
      <c r="J104" s="81"/>
      <c r="K104" s="82"/>
    </row>
    <row r="105" spans="1:11" x14ac:dyDescent="0.25">
      <c r="A105" s="78"/>
      <c r="B105" s="79">
        <v>680</v>
      </c>
      <c r="C105" s="21" t="s">
        <v>138</v>
      </c>
      <c r="D105" s="79">
        <v>682</v>
      </c>
      <c r="E105" s="80" t="s">
        <v>140</v>
      </c>
      <c r="F105" s="81"/>
      <c r="G105" s="82"/>
      <c r="H105" s="87"/>
      <c r="I105" s="88"/>
      <c r="J105" s="81">
        <v>0</v>
      </c>
      <c r="K105" s="82"/>
    </row>
    <row r="106" spans="1:11" x14ac:dyDescent="0.25">
      <c r="A106" s="78"/>
      <c r="B106" s="79">
        <v>680</v>
      </c>
      <c r="C106" s="21" t="s">
        <v>138</v>
      </c>
      <c r="D106" s="79">
        <v>683</v>
      </c>
      <c r="E106" s="80" t="s">
        <v>141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138</v>
      </c>
      <c r="D107" s="79">
        <v>684</v>
      </c>
      <c r="E107" s="80" t="s">
        <v>142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138</v>
      </c>
      <c r="D108" s="79">
        <v>685</v>
      </c>
      <c r="E108" s="80" t="s">
        <v>72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143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1">
        <v>0</v>
      </c>
      <c r="I109" s="82"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1"/>
      <c r="I110" s="82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62</v>
      </c>
      <c r="D111" s="79">
        <v>535</v>
      </c>
      <c r="E111" s="80" t="s">
        <v>144</v>
      </c>
      <c r="F111" s="81">
        <f>1669495.47-23303</f>
        <v>1646192.47</v>
      </c>
      <c r="G111" s="82"/>
      <c r="H111" s="565">
        <v>0</v>
      </c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145</v>
      </c>
      <c r="D113" s="92"/>
      <c r="E113" s="93"/>
      <c r="F113" s="94">
        <f t="shared" ref="F113:K113" si="13">F102-F109+F111</f>
        <v>47938506</v>
      </c>
      <c r="G113" s="95">
        <f t="shared" si="13"/>
        <v>0</v>
      </c>
      <c r="H113" s="94">
        <f>H102-H109+H111</f>
        <v>47961808.878517359</v>
      </c>
      <c r="I113" s="95">
        <f t="shared" si="13"/>
        <v>5481994</v>
      </c>
      <c r="J113" s="94">
        <f t="shared" si="13"/>
        <v>46351817</v>
      </c>
      <c r="K113" s="95">
        <f t="shared" si="13"/>
        <v>42080234.469999999</v>
      </c>
    </row>
    <row r="114" spans="1:11" ht="15.75" thickTop="1" x14ac:dyDescent="0.25"/>
    <row r="115" spans="1:11" x14ac:dyDescent="0.25">
      <c r="E115" t="s">
        <v>32</v>
      </c>
    </row>
    <row r="118" spans="1:11" x14ac:dyDescent="0.25">
      <c r="E118" t="s">
        <v>32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K44"/>
  <sheetViews>
    <sheetView zoomScale="96" zoomScaleNormal="96" workbookViewId="0">
      <pane ySplit="6" topLeftCell="A28" activePane="bottomLeft" state="frozen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146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4" spans="1:11" x14ac:dyDescent="0.25">
      <c r="A4" s="5"/>
      <c r="B4"/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  <c r="F7" s="8">
        <v>14037439.5</v>
      </c>
      <c r="H7" s="8">
        <f>11301989.17+1871192</f>
        <v>13173181.17</v>
      </c>
      <c r="J7" s="8">
        <v>13756105.859999999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  <c r="F9" s="8">
        <v>3894058.95</v>
      </c>
      <c r="H9" s="8">
        <f>3948218+327563</f>
        <v>4275781</v>
      </c>
      <c r="J9" s="8">
        <v>4004528.17</v>
      </c>
    </row>
    <row r="10" spans="1:11" x14ac:dyDescent="0.25">
      <c r="C10" t="s">
        <v>152</v>
      </c>
      <c r="F10" s="8">
        <f t="shared" ref="F10:K10" si="0">SUM(F7:F9)</f>
        <v>17931498.449999999</v>
      </c>
      <c r="G10" s="8">
        <f t="shared" si="0"/>
        <v>0</v>
      </c>
      <c r="H10" s="8">
        <f t="shared" si="0"/>
        <v>17448962.170000002</v>
      </c>
      <c r="I10" s="8">
        <f t="shared" si="0"/>
        <v>0</v>
      </c>
      <c r="J10" s="8">
        <f t="shared" si="0"/>
        <v>17760634.030000001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  <c r="F12" s="8">
        <v>37880.78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  <c r="F14" s="8">
        <v>174722.72</v>
      </c>
      <c r="H14" s="8">
        <v>456983</v>
      </c>
      <c r="J14" s="8">
        <v>37956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  <c r="F16" s="8">
        <v>133171.34</v>
      </c>
      <c r="H16" s="8">
        <v>44800</v>
      </c>
      <c r="I16" s="8">
        <v>105360</v>
      </c>
      <c r="J16" s="8">
        <v>44800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  <c r="F26" s="8">
        <v>0</v>
      </c>
      <c r="H26" s="8">
        <v>22500</v>
      </c>
      <c r="J26" s="8">
        <v>22500</v>
      </c>
    </row>
    <row r="27" spans="1:11" x14ac:dyDescent="0.25">
      <c r="C27" t="s">
        <v>166</v>
      </c>
      <c r="F27" s="8">
        <f t="shared" ref="F27:K27" si="1">SUM(F18:F26)</f>
        <v>0</v>
      </c>
      <c r="G27" s="8">
        <f t="shared" si="1"/>
        <v>0</v>
      </c>
      <c r="H27" s="8">
        <f t="shared" si="1"/>
        <v>22500</v>
      </c>
      <c r="I27" s="8">
        <f t="shared" si="1"/>
        <v>0</v>
      </c>
      <c r="J27" s="8">
        <f t="shared" si="1"/>
        <v>22500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  <c r="F29" s="8">
        <v>300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  <c r="F34" s="8">
        <v>4186.46</v>
      </c>
      <c r="H34" s="62">
        <v>9300</v>
      </c>
    </row>
    <row r="35" spans="1:11" x14ac:dyDescent="0.25">
      <c r="C35" t="s">
        <v>173</v>
      </c>
      <c r="F35" s="8">
        <f t="shared" ref="F35:K35" si="2">SUM(F31:F34)</f>
        <v>4186.46</v>
      </c>
      <c r="G35" s="8">
        <f t="shared" si="2"/>
        <v>0</v>
      </c>
      <c r="H35" s="8">
        <f t="shared" si="2"/>
        <v>9300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  <c r="F37" s="8">
        <v>0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</row>
    <row r="42" spans="1:11" x14ac:dyDescent="0.25">
      <c r="A42">
        <f>Revenue!B3</f>
        <v>612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18281759.75</v>
      </c>
      <c r="G44" s="8">
        <f t="shared" si="3"/>
        <v>0</v>
      </c>
      <c r="H44" s="8">
        <f t="shared" si="3"/>
        <v>17982545.170000002</v>
      </c>
      <c r="I44" s="8">
        <f t="shared" si="3"/>
        <v>105360</v>
      </c>
      <c r="J44" s="8">
        <f t="shared" si="3"/>
        <v>17865890.030000001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178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</row>
    <row r="10" spans="1:11" x14ac:dyDescent="0.25">
      <c r="C10" t="s">
        <v>152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</row>
    <row r="27" spans="1:11" x14ac:dyDescent="0.25">
      <c r="C27" t="s">
        <v>166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</row>
    <row r="35" spans="1:11" x14ac:dyDescent="0.25">
      <c r="C35" t="s">
        <v>173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</row>
    <row r="42" spans="1:11" x14ac:dyDescent="0.25">
      <c r="A42">
        <f>Revenue!B3</f>
        <v>612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179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</row>
    <row r="10" spans="1:11" x14ac:dyDescent="0.25">
      <c r="C10" t="s">
        <v>152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</row>
    <row r="27" spans="1:11" x14ac:dyDescent="0.25">
      <c r="C27" t="s">
        <v>166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</row>
    <row r="33" spans="1:12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2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</row>
    <row r="35" spans="1:12" x14ac:dyDescent="0.25">
      <c r="C35" t="s">
        <v>173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2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</row>
    <row r="42" spans="1:12" x14ac:dyDescent="0.25">
      <c r="A42">
        <f>Revenue!B3</f>
        <v>612</v>
      </c>
      <c r="B42" s="1">
        <v>900</v>
      </c>
      <c r="C42" t="s">
        <v>176</v>
      </c>
      <c r="D42" s="1">
        <v>901</v>
      </c>
      <c r="E42" t="s">
        <v>176</v>
      </c>
      <c r="L42" s="8"/>
    </row>
    <row r="44" spans="1:12" x14ac:dyDescent="0.25">
      <c r="C44" s="3" t="s">
        <v>177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3" sqref="H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180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  <c r="F7" s="8">
        <f>2627615.02+304704.66</f>
        <v>2932319.68</v>
      </c>
      <c r="H7" s="8">
        <v>3476064.57</v>
      </c>
      <c r="J7" s="8">
        <v>3275756.17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  <c r="F9" s="8">
        <f>839436.17+90821.44</f>
        <v>930257.6100000001</v>
      </c>
      <c r="H9" s="8">
        <v>1314210.9100000001</v>
      </c>
      <c r="J9" s="8">
        <v>1127875.54</v>
      </c>
    </row>
    <row r="10" spans="1:11" x14ac:dyDescent="0.25">
      <c r="C10" t="s">
        <v>152</v>
      </c>
      <c r="F10" s="8">
        <f t="shared" ref="F10:K10" si="0">SUM(F7:F9)</f>
        <v>3862577.29</v>
      </c>
      <c r="G10" s="8">
        <f t="shared" si="0"/>
        <v>0</v>
      </c>
      <c r="H10" s="8">
        <f t="shared" ref="H10:I10" si="1">SUM(H7:H9)</f>
        <v>4790275.4800000004</v>
      </c>
      <c r="I10" s="8">
        <f t="shared" si="1"/>
        <v>0</v>
      </c>
      <c r="J10" s="8">
        <f t="shared" si="0"/>
        <v>4403631.71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  <c r="F12" s="8">
        <v>116792.16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  <c r="F14" s="8">
        <f>285725.12+31782.59</f>
        <v>317507.71000000002</v>
      </c>
      <c r="H14" s="8">
        <v>427710.96</v>
      </c>
      <c r="J14" s="8">
        <v>412456.53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  <c r="F16" s="8">
        <f>22127.05+163.88</f>
        <v>22290.93</v>
      </c>
      <c r="H16" s="8">
        <v>70570.03</v>
      </c>
      <c r="J16" s="8">
        <v>57770.8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  <c r="F26" s="8">
        <v>67500</v>
      </c>
      <c r="H26" s="8">
        <v>31300</v>
      </c>
      <c r="J26" s="8">
        <v>31300</v>
      </c>
    </row>
    <row r="27" spans="1:11" x14ac:dyDescent="0.25">
      <c r="C27" t="s">
        <v>166</v>
      </c>
      <c r="F27" s="8">
        <f t="shared" ref="F27:K27" si="2">SUM(F18:F26)</f>
        <v>67500</v>
      </c>
      <c r="G27" s="8">
        <f t="shared" si="2"/>
        <v>0</v>
      </c>
      <c r="H27" s="8">
        <f t="shared" ref="H27:I27" si="3">SUM(H18:H26)</f>
        <v>31300</v>
      </c>
      <c r="I27" s="8">
        <f t="shared" si="3"/>
        <v>0</v>
      </c>
      <c r="J27" s="8">
        <f t="shared" si="2"/>
        <v>31300</v>
      </c>
      <c r="K27" s="8">
        <f t="shared" si="2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  <c r="F31" s="8">
        <v>0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  <c r="F32" s="8">
        <f>1624751.59+10000</f>
        <v>1634751.59</v>
      </c>
      <c r="H32" s="8">
        <v>1650000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  <c r="H34" s="62">
        <v>11700</v>
      </c>
      <c r="J34" s="8">
        <v>19600</v>
      </c>
    </row>
    <row r="35" spans="1:11" x14ac:dyDescent="0.25">
      <c r="C35" t="s">
        <v>173</v>
      </c>
      <c r="F35" s="8">
        <f t="shared" ref="F35:K35" si="4">SUM(F31:F34)</f>
        <v>1634751.59</v>
      </c>
      <c r="G35" s="8">
        <f t="shared" si="4"/>
        <v>0</v>
      </c>
      <c r="H35" s="8">
        <f t="shared" ref="H35:I35" si="5">SUM(H31:H34)</f>
        <v>1661700</v>
      </c>
      <c r="I35" s="8">
        <f t="shared" si="5"/>
        <v>0</v>
      </c>
      <c r="J35" s="8">
        <f t="shared" si="4"/>
        <v>19600</v>
      </c>
      <c r="K35" s="8">
        <f t="shared" si="4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</row>
    <row r="42" spans="1:11" x14ac:dyDescent="0.25">
      <c r="A42">
        <f>Revenue!B3</f>
        <v>612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>F42+F39+F37+F35+F10+F12+F14+F16+F27+F29</f>
        <v>6021419.6799999997</v>
      </c>
      <c r="G44" s="8">
        <f t="shared" ref="G44:K44" si="6">G42+G39+G37+G35+G10+G12+G14+G16+G27+G29</f>
        <v>0</v>
      </c>
      <c r="H44" s="8">
        <f t="shared" si="6"/>
        <v>6981556.4700000007</v>
      </c>
      <c r="I44" s="8">
        <f t="shared" si="6"/>
        <v>0</v>
      </c>
      <c r="J44" s="8">
        <f t="shared" si="6"/>
        <v>4924759.04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9" sqref="H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181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  <c r="F7" s="8">
        <v>2705688.68</v>
      </c>
      <c r="H7" s="8">
        <v>2902405.93</v>
      </c>
      <c r="J7" s="8">
        <v>3038676.31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  <c r="F9" s="8">
        <v>1010494.83</v>
      </c>
      <c r="H9" s="8">
        <v>1163672</v>
      </c>
      <c r="J9" s="8">
        <v>1022721.85</v>
      </c>
    </row>
    <row r="10" spans="1:11" x14ac:dyDescent="0.25">
      <c r="C10" t="s">
        <v>152</v>
      </c>
      <c r="F10" s="8">
        <f t="shared" ref="F10:K10" si="0">SUM(F7:F9)</f>
        <v>3716183.5100000002</v>
      </c>
      <c r="G10" s="8">
        <f t="shared" si="0"/>
        <v>0</v>
      </c>
      <c r="H10" s="8">
        <v>4066077.93</v>
      </c>
      <c r="I10" s="8">
        <v>0</v>
      </c>
      <c r="J10" s="8">
        <f t="shared" si="0"/>
        <v>4061398.16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  <c r="F12" s="8">
        <v>45204.33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  <c r="F14" s="8">
        <v>149098.82</v>
      </c>
      <c r="H14" s="8">
        <v>107981.78</v>
      </c>
      <c r="J14" s="8">
        <v>137184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  <c r="F16" s="8">
        <v>35081.86</v>
      </c>
      <c r="H16" s="8">
        <v>63050</v>
      </c>
      <c r="J16" s="8">
        <v>67262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  <c r="H19" s="8">
        <v>122117.22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  <c r="F20" s="8">
        <v>9211.98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  <c r="F26" s="8">
        <v>48526.8</v>
      </c>
      <c r="J26" s="8">
        <v>125000</v>
      </c>
    </row>
    <row r="27" spans="1:11" x14ac:dyDescent="0.25">
      <c r="C27" t="s">
        <v>166</v>
      </c>
      <c r="F27" s="8">
        <f t="shared" ref="F27:K27" si="1">SUM(F18:F26)</f>
        <v>57738.78</v>
      </c>
      <c r="G27" s="8">
        <f t="shared" si="1"/>
        <v>0</v>
      </c>
      <c r="H27" s="8">
        <v>122117.22</v>
      </c>
      <c r="I27" s="8">
        <v>0</v>
      </c>
      <c r="J27" s="8">
        <f t="shared" si="1"/>
        <v>125000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  <c r="F29" s="8">
        <v>1100.3499999999999</v>
      </c>
      <c r="H29" s="8">
        <v>250</v>
      </c>
      <c r="J29" s="8">
        <v>15000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  <c r="F32" s="8">
        <v>1770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  <c r="H34" s="8">
        <v>2200</v>
      </c>
      <c r="J34" s="8">
        <v>2200</v>
      </c>
    </row>
    <row r="35" spans="1:11" x14ac:dyDescent="0.25">
      <c r="C35" t="s">
        <v>173</v>
      </c>
      <c r="F35" s="8">
        <f t="shared" ref="F35:K35" si="2">SUM(F31:F34)</f>
        <v>1770</v>
      </c>
      <c r="G35" s="8">
        <f t="shared" si="2"/>
        <v>0</v>
      </c>
      <c r="H35" s="8">
        <v>2200</v>
      </c>
      <c r="I35" s="8">
        <v>0</v>
      </c>
      <c r="J35" s="8">
        <f t="shared" si="2"/>
        <v>2200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  <c r="F39" s="8">
        <v>2907.42</v>
      </c>
    </row>
    <row r="42" spans="1:11" x14ac:dyDescent="0.25">
      <c r="A42">
        <f>Revenue!B4</f>
        <v>0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4009085.07</v>
      </c>
      <c r="G44" s="8">
        <f t="shared" si="3"/>
        <v>0</v>
      </c>
      <c r="H44" s="8">
        <v>4361676.93</v>
      </c>
      <c r="I44" s="8">
        <v>0</v>
      </c>
      <c r="J44" s="8">
        <f t="shared" si="3"/>
        <v>4408044.16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N44"/>
  <sheetViews>
    <sheetView zoomScale="85" zoomScaleNormal="85" workbookViewId="0">
      <pane ySplit="6" topLeftCell="A13" activePane="bottomLeft" state="frozen"/>
      <selection pane="bottomLeft" activeCell="J40" sqref="J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182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  <c r="F7" s="8">
        <v>4162874.39</v>
      </c>
      <c r="H7" s="8">
        <v>4456756.6500000004</v>
      </c>
      <c r="J7" s="8">
        <v>4735340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  <c r="F9" s="8">
        <v>2441540.4899999998</v>
      </c>
      <c r="H9" s="8">
        <v>2725237.57</v>
      </c>
      <c r="J9" s="8">
        <v>2648150.52</v>
      </c>
    </row>
    <row r="10" spans="1:11" x14ac:dyDescent="0.25">
      <c r="C10" t="s">
        <v>152</v>
      </c>
      <c r="F10" s="8">
        <f t="shared" ref="F10:K10" si="0">SUM(F7:F9)</f>
        <v>6604414.8799999999</v>
      </c>
      <c r="G10" s="8">
        <f t="shared" si="0"/>
        <v>0</v>
      </c>
      <c r="H10" s="8">
        <f>SUM(H7:H9)</f>
        <v>7181994.2200000007</v>
      </c>
      <c r="I10" s="8">
        <v>0</v>
      </c>
      <c r="J10" s="8">
        <f t="shared" si="0"/>
        <v>7383490.5199999996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  <c r="F12" s="8">
        <v>106554.28000000001</v>
      </c>
      <c r="H12" s="8">
        <v>0</v>
      </c>
      <c r="J12" s="8">
        <v>20000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  <c r="F14" s="8">
        <v>3573696.04</v>
      </c>
      <c r="H14" s="8">
        <f>1016706.52+2040120+10913+4839-2055872</f>
        <v>1016706.52</v>
      </c>
      <c r="J14" s="8">
        <f>3472165.33+448948.1-1756381-270376-14660-1624</f>
        <v>1878072.4300000002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  <c r="F16" s="8">
        <v>43590.400000000001</v>
      </c>
      <c r="H16" s="8">
        <v>69485</v>
      </c>
      <c r="J16" s="8">
        <v>53047.07</v>
      </c>
    </row>
    <row r="17" spans="1:14" x14ac:dyDescent="0.25">
      <c r="N17">
        <v>448948.14</v>
      </c>
    </row>
    <row r="18" spans="1:14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  <c r="F18" s="8">
        <v>283332</v>
      </c>
      <c r="H18" s="8">
        <f>283332-283332</f>
        <v>0</v>
      </c>
    </row>
    <row r="19" spans="1:14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4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4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  <c r="F21" s="8">
        <v>3710.91</v>
      </c>
    </row>
    <row r="22" spans="1:14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  <c r="F22" s="8">
        <v>6018.97</v>
      </c>
    </row>
    <row r="23" spans="1:14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4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4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4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  <c r="F26" s="8">
        <v>308642.24</v>
      </c>
      <c r="H26" s="8">
        <v>422632</v>
      </c>
      <c r="J26" s="8">
        <v>430291.86</v>
      </c>
    </row>
    <row r="27" spans="1:14" x14ac:dyDescent="0.25">
      <c r="C27" t="s">
        <v>166</v>
      </c>
      <c r="F27" s="8">
        <f t="shared" ref="F27:K27" si="1">SUM(F18:F26)</f>
        <v>601704.11999999988</v>
      </c>
      <c r="G27" s="8">
        <f t="shared" si="1"/>
        <v>0</v>
      </c>
      <c r="H27" s="8">
        <f>SUM(H18:H26)</f>
        <v>422632</v>
      </c>
      <c r="I27" s="8">
        <v>0</v>
      </c>
      <c r="J27" s="8">
        <f t="shared" si="1"/>
        <v>430291.86</v>
      </c>
      <c r="K27" s="8">
        <f t="shared" si="1"/>
        <v>0</v>
      </c>
    </row>
    <row r="29" spans="1:14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  <c r="F29" s="8">
        <v>26289.340000000004</v>
      </c>
      <c r="H29" s="8">
        <f>20000+387980</f>
        <v>407980</v>
      </c>
      <c r="J29" s="8">
        <f>108.75+482786</f>
        <v>482894.75</v>
      </c>
    </row>
    <row r="31" spans="1:14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4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  <c r="F32" s="8">
        <v>224634.05</v>
      </c>
      <c r="H32" s="8">
        <v>0</v>
      </c>
      <c r="J32" s="8">
        <v>7300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  <c r="H34" s="8">
        <v>12900</v>
      </c>
    </row>
    <row r="35" spans="1:11" x14ac:dyDescent="0.25">
      <c r="C35" t="s">
        <v>173</v>
      </c>
      <c r="F35" s="8">
        <f t="shared" ref="F35:K35" si="2">SUM(F31:F34)</f>
        <v>224634.05</v>
      </c>
      <c r="G35" s="8">
        <f t="shared" si="2"/>
        <v>0</v>
      </c>
      <c r="H35" s="8">
        <f>SUM(H31:H34)</f>
        <v>12900</v>
      </c>
      <c r="I35" s="8">
        <v>0</v>
      </c>
      <c r="J35" s="8">
        <f t="shared" si="2"/>
        <v>7300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  <c r="F39" s="8">
        <v>510280.73</v>
      </c>
      <c r="H39" s="8">
        <f>283332+2055872</f>
        <v>2339204</v>
      </c>
      <c r="J39" s="8">
        <f>1756381+270376+14660+1624</f>
        <v>2043041</v>
      </c>
    </row>
    <row r="42" spans="1:11" x14ac:dyDescent="0.25">
      <c r="A42">
        <f>Revenue!B4</f>
        <v>0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11691163.84</v>
      </c>
      <c r="G44" s="8">
        <f t="shared" si="3"/>
        <v>0</v>
      </c>
      <c r="H44" s="8">
        <f>H42+H39+H37+H35+H10+H12+H14+H16+H27+H29</f>
        <v>11450901.74</v>
      </c>
      <c r="I44" s="8">
        <v>0</v>
      </c>
      <c r="J44" s="8">
        <f t="shared" si="3"/>
        <v>12298137.629999999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29" sqref="H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183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</row>
    <row r="10" spans="1:11" x14ac:dyDescent="0.25">
      <c r="C10" t="s">
        <v>152</v>
      </c>
      <c r="F10" s="8">
        <f t="shared" ref="F10:K10" si="0">SUM(F7:F9)</f>
        <v>0</v>
      </c>
      <c r="G10" s="8">
        <f t="shared" si="0"/>
        <v>0</v>
      </c>
      <c r="H10" s="8">
        <v>0</v>
      </c>
      <c r="I10" s="8"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</row>
    <row r="27" spans="1:11" x14ac:dyDescent="0.25">
      <c r="C27" t="s">
        <v>166</v>
      </c>
      <c r="F27" s="8">
        <f t="shared" ref="F27:K27" si="1">SUM(F18:F26)</f>
        <v>0</v>
      </c>
      <c r="G27" s="8">
        <f t="shared" si="1"/>
        <v>0</v>
      </c>
      <c r="H27" s="8">
        <v>0</v>
      </c>
      <c r="I27" s="8"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  <c r="F29" s="8">
        <v>0</v>
      </c>
      <c r="H29" s="8">
        <v>10000</v>
      </c>
      <c r="J29" s="8">
        <v>0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</row>
    <row r="35" spans="1:11" x14ac:dyDescent="0.25">
      <c r="C35" t="s">
        <v>173</v>
      </c>
      <c r="F35" s="8">
        <f t="shared" ref="F35:K35" si="2">SUM(F31:F34)</f>
        <v>0</v>
      </c>
      <c r="G35" s="8">
        <f t="shared" si="2"/>
        <v>0</v>
      </c>
      <c r="H35" s="8">
        <v>0</v>
      </c>
      <c r="I35" s="8"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</row>
    <row r="42" spans="1:11" x14ac:dyDescent="0.25">
      <c r="A42">
        <f>Revenue!B4</f>
        <v>0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0</v>
      </c>
      <c r="G44" s="8">
        <f t="shared" si="3"/>
        <v>0</v>
      </c>
      <c r="H44" s="8">
        <v>10000</v>
      </c>
      <c r="I44" s="8"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F15" sqref="F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184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  <c r="F7" s="8">
        <v>2293464.1</v>
      </c>
      <c r="H7" s="8">
        <v>2536198.5000000005</v>
      </c>
      <c r="J7" s="8">
        <v>2750700.65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  <c r="J8" s="8">
        <v>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  <c r="F9" s="8">
        <v>957930.35</v>
      </c>
      <c r="H9" s="8">
        <v>981679.49000000011</v>
      </c>
      <c r="J9" s="8">
        <v>934145.35</v>
      </c>
    </row>
    <row r="10" spans="1:11" x14ac:dyDescent="0.25">
      <c r="C10" t="s">
        <v>152</v>
      </c>
      <c r="F10" s="8">
        <f t="shared" ref="F10:K10" si="0">SUM(F7:F9)</f>
        <v>3251394.45</v>
      </c>
      <c r="G10" s="8">
        <f t="shared" si="0"/>
        <v>0</v>
      </c>
      <c r="H10" s="8">
        <f t="shared" si="0"/>
        <v>3517877.9900000007</v>
      </c>
      <c r="I10" s="8">
        <f t="shared" si="0"/>
        <v>0</v>
      </c>
      <c r="J10" s="8">
        <f t="shared" si="0"/>
        <v>3684846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  <c r="F12" s="8">
        <v>26093.17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  <c r="F14" s="8">
        <v>3110971.81</v>
      </c>
      <c r="H14" s="8">
        <v>2681006</v>
      </c>
      <c r="J14" s="8">
        <v>2924740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  <c r="F16" s="8">
        <v>61158.66</v>
      </c>
      <c r="H16" s="8">
        <v>10000</v>
      </c>
      <c r="J16" s="8">
        <v>245400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  <c r="F26" s="8">
        <v>426945.69</v>
      </c>
    </row>
    <row r="27" spans="1:11" x14ac:dyDescent="0.25">
      <c r="C27" t="s">
        <v>166</v>
      </c>
      <c r="F27" s="8">
        <f t="shared" ref="F27:K27" si="1">SUM(F18:F26)</f>
        <v>426945.69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  <c r="F32" s="8">
        <v>1058513.8899999999</v>
      </c>
      <c r="H32" s="8">
        <v>966244.49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</row>
    <row r="35" spans="1:11" x14ac:dyDescent="0.25">
      <c r="C35" t="s">
        <v>173</v>
      </c>
      <c r="F35" s="8">
        <f t="shared" ref="F35:K35" si="2">SUM(F31:F34)</f>
        <v>1058513.8899999999</v>
      </c>
      <c r="G35" s="8">
        <f t="shared" si="2"/>
        <v>0</v>
      </c>
      <c r="H35" s="8">
        <f t="shared" si="2"/>
        <v>966244.49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</row>
    <row r="42" spans="1:11" x14ac:dyDescent="0.25">
      <c r="A42">
        <f>Revenue!B4</f>
        <v>0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7935077.6700000009</v>
      </c>
      <c r="G44" s="8">
        <f t="shared" si="3"/>
        <v>0</v>
      </c>
      <c r="H44" s="8">
        <f t="shared" si="3"/>
        <v>7175128.4800000004</v>
      </c>
      <c r="I44" s="8">
        <f t="shared" si="3"/>
        <v>0</v>
      </c>
      <c r="J44" s="8">
        <f t="shared" si="3"/>
        <v>6854986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185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</row>
    <row r="10" spans="1:11" x14ac:dyDescent="0.25">
      <c r="C10" t="s">
        <v>152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</row>
    <row r="27" spans="1:11" x14ac:dyDescent="0.25">
      <c r="C27" t="s">
        <v>166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</row>
    <row r="35" spans="1:11" x14ac:dyDescent="0.25">
      <c r="C35" t="s">
        <v>173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</row>
    <row r="42" spans="1:11" x14ac:dyDescent="0.25">
      <c r="A42">
        <f>Revenue!B4</f>
        <v>0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186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</row>
    <row r="10" spans="1:11" x14ac:dyDescent="0.25">
      <c r="C10" t="s">
        <v>152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  <c r="J18" s="8">
        <v>0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</row>
    <row r="27" spans="1:11" x14ac:dyDescent="0.25">
      <c r="C27" t="s">
        <v>166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  <c r="H29" s="8">
        <v>0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  <c r="J34" s="8">
        <v>0</v>
      </c>
    </row>
    <row r="35" spans="1:11" x14ac:dyDescent="0.25">
      <c r="C35" t="s">
        <v>173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  <c r="H39" s="8">
        <f>2727184-387980-2040120-283332-10913-4839</f>
        <v>0</v>
      </c>
      <c r="J39" s="8">
        <v>0</v>
      </c>
    </row>
    <row r="42" spans="1:11" x14ac:dyDescent="0.25">
      <c r="A42">
        <f>Revenue!B4</f>
        <v>0</v>
      </c>
      <c r="B42" s="1">
        <v>900</v>
      </c>
      <c r="C42" t="s">
        <v>176</v>
      </c>
      <c r="D42" s="1">
        <v>901</v>
      </c>
      <c r="E42" t="s">
        <v>176</v>
      </c>
    </row>
    <row r="44" spans="1:11" x14ac:dyDescent="0.25">
      <c r="C44" s="3" t="s">
        <v>177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59999389629810485"/>
    <pageSetUpPr fitToPage="1"/>
  </sheetPr>
  <dimension ref="A1:AC47"/>
  <sheetViews>
    <sheetView zoomScaleNormal="100" workbookViewId="0">
      <pane xSplit="2" ySplit="5" topLeftCell="C21" activePane="bottomRight" state="frozen"/>
      <selection pane="topRight" activeCell="B30" sqref="B30"/>
      <selection pane="bottomLeft" activeCell="B30" sqref="B30"/>
      <selection pane="bottomRight" activeCell="E30" sqref="E3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187</v>
      </c>
      <c r="D1" s="1"/>
    </row>
    <row r="2" spans="1:23" x14ac:dyDescent="0.25">
      <c r="A2" s="6" t="s">
        <v>2</v>
      </c>
      <c r="B2" s="9" t="str">
        <f>Revenue!B2</f>
        <v>Baton Rouge Community College</v>
      </c>
      <c r="D2" s="1"/>
    </row>
    <row r="3" spans="1:23" x14ac:dyDescent="0.25">
      <c r="A3" s="6" t="s">
        <v>3</v>
      </c>
      <c r="B3" s="7">
        <f>Revenue!B3</f>
        <v>612</v>
      </c>
      <c r="D3" s="1"/>
    </row>
    <row r="5" spans="1:23" s="3" customFormat="1" ht="15.75" thickBot="1" x14ac:dyDescent="0.3">
      <c r="A5" s="2" t="s">
        <v>188</v>
      </c>
    </row>
    <row r="6" spans="1:23" s="2" customFormat="1" ht="16.5" thickTop="1" thickBot="1" x14ac:dyDescent="0.3">
      <c r="A6" s="13" t="s">
        <v>35</v>
      </c>
      <c r="B6" s="13" t="s">
        <v>36</v>
      </c>
      <c r="C6" s="16" t="s">
        <v>189</v>
      </c>
      <c r="D6" s="16"/>
      <c r="E6" s="24"/>
      <c r="F6" s="26" t="s">
        <v>190</v>
      </c>
      <c r="G6" s="16"/>
      <c r="H6" s="24"/>
      <c r="I6" s="26" t="s">
        <v>191</v>
      </c>
      <c r="J6" s="16"/>
      <c r="K6" s="24"/>
      <c r="L6" s="26" t="s">
        <v>192</v>
      </c>
      <c r="M6" s="16"/>
      <c r="N6" s="24"/>
      <c r="O6" s="26" t="s">
        <v>193</v>
      </c>
      <c r="P6" s="16"/>
      <c r="Q6" s="24"/>
      <c r="R6" s="26" t="s">
        <v>194</v>
      </c>
      <c r="S6" s="16"/>
      <c r="T6" s="17"/>
      <c r="U6" s="26" t="s">
        <v>195</v>
      </c>
      <c r="V6" s="16"/>
      <c r="W6" s="17"/>
    </row>
    <row r="7" spans="1:23" s="2" customFormat="1" ht="16.5" thickTop="1" thickBot="1" x14ac:dyDescent="0.3">
      <c r="A7" s="14" t="s">
        <v>40</v>
      </c>
      <c r="B7" s="14" t="s">
        <v>41</v>
      </c>
      <c r="C7" s="14" t="s">
        <v>196</v>
      </c>
      <c r="D7" s="14" t="s">
        <v>197</v>
      </c>
      <c r="E7" s="25" t="s">
        <v>198</v>
      </c>
      <c r="F7" s="27" t="s">
        <v>196</v>
      </c>
      <c r="G7" s="14" t="s">
        <v>197</v>
      </c>
      <c r="H7" s="25" t="s">
        <v>198</v>
      </c>
      <c r="I7" s="27" t="s">
        <v>196</v>
      </c>
      <c r="J7" s="14" t="s">
        <v>197</v>
      </c>
      <c r="K7" s="25" t="s">
        <v>198</v>
      </c>
      <c r="L7" s="27" t="s">
        <v>196</v>
      </c>
      <c r="M7" s="14" t="s">
        <v>197</v>
      </c>
      <c r="N7" s="25" t="s">
        <v>198</v>
      </c>
      <c r="O7" s="27" t="s">
        <v>196</v>
      </c>
      <c r="P7" s="14" t="s">
        <v>197</v>
      </c>
      <c r="Q7" s="25" t="s">
        <v>198</v>
      </c>
      <c r="R7" s="27" t="s">
        <v>196</v>
      </c>
      <c r="S7" s="14" t="s">
        <v>197</v>
      </c>
      <c r="T7" s="15" t="s">
        <v>198</v>
      </c>
      <c r="U7" s="27" t="s">
        <v>196</v>
      </c>
      <c r="V7" s="14" t="s">
        <v>197</v>
      </c>
      <c r="W7" s="15" t="s">
        <v>198</v>
      </c>
    </row>
    <row r="8" spans="1:23" ht="15.75" thickTop="1" x14ac:dyDescent="0.25">
      <c r="A8" s="18">
        <v>641</v>
      </c>
      <c r="B8" s="19" t="s">
        <v>199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>
        <v>43658.22</v>
      </c>
      <c r="S8" s="29">
        <v>26140.14</v>
      </c>
      <c r="T8" s="32"/>
      <c r="U8" s="31">
        <f>R8+O8+L8+I8+F8+C8</f>
        <v>43658.22</v>
      </c>
      <c r="V8" s="31">
        <v>26140.14</v>
      </c>
      <c r="W8" s="31">
        <f>T8+Q8+N8+K8+H8+E8</f>
        <v>0</v>
      </c>
    </row>
    <row r="9" spans="1:23" x14ac:dyDescent="0.25">
      <c r="A9" s="20">
        <v>642</v>
      </c>
      <c r="B9" s="21" t="s">
        <v>200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v>0</v>
      </c>
      <c r="W9" s="35">
        <f t="shared" si="0"/>
        <v>0</v>
      </c>
    </row>
    <row r="10" spans="1:23" x14ac:dyDescent="0.25">
      <c r="A10" s="20">
        <v>643</v>
      </c>
      <c r="B10" s="21" t="s">
        <v>201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v>0</v>
      </c>
      <c r="W10" s="35">
        <f t="shared" si="0"/>
        <v>0</v>
      </c>
    </row>
    <row r="11" spans="1:23" x14ac:dyDescent="0.25">
      <c r="A11" s="20">
        <v>644</v>
      </c>
      <c r="B11" s="21" t="s">
        <v>202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v>0</v>
      </c>
      <c r="W11" s="35">
        <f t="shared" si="0"/>
        <v>0</v>
      </c>
    </row>
    <row r="12" spans="1:23" x14ac:dyDescent="0.25">
      <c r="A12" s="20">
        <v>645</v>
      </c>
      <c r="B12" s="21" t="s">
        <v>203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v>0</v>
      </c>
      <c r="W12" s="35">
        <f t="shared" si="0"/>
        <v>0</v>
      </c>
    </row>
    <row r="13" spans="1:23" x14ac:dyDescent="0.25">
      <c r="A13" s="20">
        <v>646</v>
      </c>
      <c r="B13" s="21" t="s">
        <v>204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1248090</v>
      </c>
      <c r="S13" s="33">
        <v>1125524</v>
      </c>
      <c r="T13" s="36"/>
      <c r="U13" s="35">
        <f t="shared" si="0"/>
        <v>1248090</v>
      </c>
      <c r="V13" s="35">
        <v>1125524</v>
      </c>
      <c r="W13" s="35">
        <f t="shared" si="0"/>
        <v>0</v>
      </c>
    </row>
    <row r="14" spans="1:23" x14ac:dyDescent="0.25">
      <c r="A14" s="20">
        <v>647</v>
      </c>
      <c r="B14" s="21" t="s">
        <v>205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v>0</v>
      </c>
      <c r="W14" s="35">
        <f t="shared" si="0"/>
        <v>0</v>
      </c>
    </row>
    <row r="15" spans="1:23" x14ac:dyDescent="0.25">
      <c r="A15" s="20">
        <v>648</v>
      </c>
      <c r="B15" s="21" t="s">
        <v>206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v>0</v>
      </c>
      <c r="W15" s="35">
        <f t="shared" si="0"/>
        <v>0</v>
      </c>
    </row>
    <row r="16" spans="1:23" x14ac:dyDescent="0.25">
      <c r="A16" s="20">
        <v>649</v>
      </c>
      <c r="B16" s="21" t="s">
        <v>207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v>0</v>
      </c>
      <c r="W16" s="35">
        <f t="shared" si="0"/>
        <v>0</v>
      </c>
    </row>
    <row r="17" spans="1:29" x14ac:dyDescent="0.25">
      <c r="A17" s="20">
        <v>650</v>
      </c>
      <c r="B17" s="21" t="s">
        <v>208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v>0</v>
      </c>
      <c r="W17" s="35">
        <f t="shared" si="0"/>
        <v>0</v>
      </c>
    </row>
    <row r="18" spans="1:29" x14ac:dyDescent="0.25">
      <c r="A18" s="20">
        <v>651</v>
      </c>
      <c r="B18" s="21" t="s">
        <v>209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v>0</v>
      </c>
      <c r="W18" s="35">
        <f t="shared" si="0"/>
        <v>0</v>
      </c>
    </row>
    <row r="19" spans="1:29" x14ac:dyDescent="0.25">
      <c r="A19" s="20">
        <v>652</v>
      </c>
      <c r="B19" s="21" t="s">
        <v>210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v>0</v>
      </c>
      <c r="W19" s="35">
        <f t="shared" si="0"/>
        <v>0</v>
      </c>
    </row>
    <row r="20" spans="1:29" x14ac:dyDescent="0.25">
      <c r="A20" s="20">
        <v>653</v>
      </c>
      <c r="B20" s="21" t="s">
        <v>211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v>0</v>
      </c>
      <c r="W20" s="35">
        <f t="shared" si="0"/>
        <v>0</v>
      </c>
    </row>
    <row r="21" spans="1:29" x14ac:dyDescent="0.25">
      <c r="A21" s="20">
        <v>654</v>
      </c>
      <c r="B21" s="21" t="s">
        <v>212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v>0</v>
      </c>
      <c r="W21" s="35">
        <f t="shared" si="0"/>
        <v>0</v>
      </c>
    </row>
    <row r="22" spans="1:29" x14ac:dyDescent="0.25">
      <c r="A22" s="20">
        <v>655</v>
      </c>
      <c r="B22" s="21" t="s">
        <v>213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214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195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1291748.22</v>
      </c>
      <c r="S24" s="41">
        <f t="shared" si="1"/>
        <v>1151664.1399999999</v>
      </c>
      <c r="T24" s="43">
        <f t="shared" si="1"/>
        <v>0</v>
      </c>
      <c r="U24" s="39">
        <f>SUM(U8:U23)</f>
        <v>1291748.22</v>
      </c>
      <c r="V24" s="41">
        <f>SUM(V8:V23)</f>
        <v>1151664.1399999999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215</v>
      </c>
      <c r="C27" s="37"/>
    </row>
    <row r="28" spans="1:29" s="2" customFormat="1" ht="16.5" thickTop="1" thickBot="1" x14ac:dyDescent="0.3">
      <c r="A28" s="13" t="s">
        <v>35</v>
      </c>
      <c r="B28" s="13" t="s">
        <v>36</v>
      </c>
      <c r="C28" s="16" t="s">
        <v>216</v>
      </c>
      <c r="D28" s="16"/>
      <c r="E28" s="24"/>
      <c r="F28" s="26" t="s">
        <v>217</v>
      </c>
      <c r="G28" s="16"/>
      <c r="H28" s="24"/>
      <c r="I28" s="26" t="s">
        <v>190</v>
      </c>
      <c r="J28" s="16"/>
      <c r="K28" s="24"/>
      <c r="L28" s="26" t="s">
        <v>218</v>
      </c>
      <c r="M28" s="16"/>
      <c r="N28" s="24"/>
      <c r="O28" s="26" t="s">
        <v>191</v>
      </c>
      <c r="P28" s="16"/>
      <c r="Q28" s="24"/>
      <c r="R28" s="26" t="s">
        <v>219</v>
      </c>
      <c r="S28" s="16"/>
      <c r="T28" s="17"/>
      <c r="U28" s="26" t="s">
        <v>194</v>
      </c>
      <c r="V28" s="16"/>
      <c r="W28" s="17"/>
      <c r="X28" s="26" t="s">
        <v>220</v>
      </c>
      <c r="Y28" s="16"/>
      <c r="Z28" s="17"/>
      <c r="AA28" s="26" t="s">
        <v>221</v>
      </c>
      <c r="AB28" s="16"/>
      <c r="AC28" s="17"/>
    </row>
    <row r="29" spans="1:29" s="2" customFormat="1" ht="16.5" thickTop="1" thickBot="1" x14ac:dyDescent="0.3">
      <c r="A29" s="14" t="s">
        <v>40</v>
      </c>
      <c r="B29" s="14" t="s">
        <v>41</v>
      </c>
      <c r="C29" s="14" t="s">
        <v>196</v>
      </c>
      <c r="D29" s="14" t="s">
        <v>197</v>
      </c>
      <c r="E29" s="25" t="s">
        <v>198</v>
      </c>
      <c r="F29" s="27" t="s">
        <v>196</v>
      </c>
      <c r="G29" s="14" t="s">
        <v>197</v>
      </c>
      <c r="H29" s="25" t="s">
        <v>198</v>
      </c>
      <c r="I29" s="27" t="s">
        <v>196</v>
      </c>
      <c r="J29" s="14" t="s">
        <v>197</v>
      </c>
      <c r="K29" s="25" t="s">
        <v>198</v>
      </c>
      <c r="L29" s="27" t="s">
        <v>196</v>
      </c>
      <c r="M29" s="14" t="s">
        <v>197</v>
      </c>
      <c r="N29" s="25" t="s">
        <v>198</v>
      </c>
      <c r="O29" s="27" t="s">
        <v>196</v>
      </c>
      <c r="P29" s="14" t="s">
        <v>197</v>
      </c>
      <c r="Q29" s="25" t="s">
        <v>198</v>
      </c>
      <c r="R29" s="38" t="s">
        <v>196</v>
      </c>
      <c r="S29" s="14" t="s">
        <v>197</v>
      </c>
      <c r="T29" s="15" t="s">
        <v>198</v>
      </c>
      <c r="U29" s="27" t="s">
        <v>196</v>
      </c>
      <c r="V29" s="14" t="s">
        <v>197</v>
      </c>
      <c r="W29" s="15" t="s">
        <v>198</v>
      </c>
      <c r="X29" s="27" t="s">
        <v>196</v>
      </c>
      <c r="Y29" s="14" t="s">
        <v>197</v>
      </c>
      <c r="Z29" s="15" t="s">
        <v>198</v>
      </c>
      <c r="AA29" s="27" t="s">
        <v>196</v>
      </c>
      <c r="AB29" s="14" t="s">
        <v>197</v>
      </c>
      <c r="AC29" s="15" t="s">
        <v>198</v>
      </c>
    </row>
    <row r="30" spans="1:29" ht="15.75" thickTop="1" x14ac:dyDescent="0.25">
      <c r="A30" s="18">
        <v>811</v>
      </c>
      <c r="B30" s="19" t="s">
        <v>222</v>
      </c>
      <c r="C30" s="29">
        <v>32768.39</v>
      </c>
      <c r="D30" s="29"/>
      <c r="E30" s="30">
        <f>136590.88</f>
        <v>136590.88</v>
      </c>
      <c r="F30" s="31"/>
      <c r="G30" s="29"/>
      <c r="H30" s="30"/>
      <c r="I30" s="31">
        <v>110269.3</v>
      </c>
      <c r="J30" s="29"/>
      <c r="K30" s="30">
        <f>70000+35000</f>
        <v>105000</v>
      </c>
      <c r="L30" s="31">
        <v>88491.88</v>
      </c>
      <c r="M30" s="29"/>
      <c r="N30" s="30">
        <f>56000+40000</f>
        <v>96000</v>
      </c>
      <c r="O30" s="31"/>
      <c r="P30" s="29"/>
      <c r="Q30" s="30"/>
      <c r="R30" s="31">
        <v>199658.26</v>
      </c>
      <c r="S30" s="29"/>
      <c r="T30" s="30">
        <f>70000+40000+60000+35000</f>
        <v>205000</v>
      </c>
      <c r="U30" s="31"/>
      <c r="V30" s="29"/>
      <c r="W30" s="30"/>
      <c r="X30" s="31"/>
      <c r="Y30" s="29"/>
      <c r="Z30" s="32"/>
      <c r="AA30" s="31">
        <f>X30+U30+R30+O30+L30+I30+F30+C30</f>
        <v>431187.83</v>
      </c>
      <c r="AB30" s="31">
        <f>Y30+V30+S30+P30+M30+J30+G30+D30</f>
        <v>0</v>
      </c>
      <c r="AC30" s="31">
        <f>Z30+W30+T30+Q30+N30+K30+H30+E30</f>
        <v>542590.88</v>
      </c>
    </row>
    <row r="31" spans="1:29" x14ac:dyDescent="0.25">
      <c r="A31" s="20">
        <v>812</v>
      </c>
      <c r="B31" s="21" t="s">
        <v>223</v>
      </c>
      <c r="C31" s="33">
        <v>8538.2999999999993</v>
      </c>
      <c r="D31" s="33"/>
      <c r="E31" s="34">
        <v>47806.81</v>
      </c>
      <c r="F31" s="35"/>
      <c r="G31" s="33"/>
      <c r="H31" s="34"/>
      <c r="I31" s="35">
        <v>28850.18</v>
      </c>
      <c r="J31" s="33"/>
      <c r="K31" s="34">
        <f>32000+3000</f>
        <v>35000</v>
      </c>
      <c r="L31" s="35">
        <v>18933.88</v>
      </c>
      <c r="M31" s="33"/>
      <c r="N31" s="34">
        <f>22400+3500</f>
        <v>25900</v>
      </c>
      <c r="O31" s="35"/>
      <c r="P31" s="33"/>
      <c r="Q31" s="34"/>
      <c r="R31" s="35">
        <v>30492.959999999999</v>
      </c>
      <c r="S31" s="33"/>
      <c r="T31" s="34">
        <f>28000+16000+24000+4000</f>
        <v>72000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86815.319999999992</v>
      </c>
      <c r="AB31" s="35">
        <f t="shared" si="2"/>
        <v>0</v>
      </c>
      <c r="AC31" s="35">
        <f t="shared" si="2"/>
        <v>180706.81</v>
      </c>
    </row>
    <row r="32" spans="1:29" x14ac:dyDescent="0.25">
      <c r="A32" s="20">
        <v>813</v>
      </c>
      <c r="B32" s="21" t="s">
        <v>224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225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202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226</v>
      </c>
      <c r="C35" s="33"/>
      <c r="D35" s="33"/>
      <c r="E35" s="34"/>
      <c r="F35" s="35"/>
      <c r="G35" s="33"/>
      <c r="H35" s="34"/>
      <c r="I35" s="35">
        <v>68297</v>
      </c>
      <c r="J35" s="33"/>
      <c r="K35" s="34">
        <v>60000</v>
      </c>
      <c r="L35" s="35">
        <v>40500</v>
      </c>
      <c r="M35" s="33"/>
      <c r="N35" s="34">
        <v>53000</v>
      </c>
      <c r="O35" s="35"/>
      <c r="P35" s="33"/>
      <c r="Q35" s="34"/>
      <c r="R35" s="35">
        <v>108880.41</v>
      </c>
      <c r="S35" s="33"/>
      <c r="T35" s="34">
        <f>60000+55000</f>
        <v>115000</v>
      </c>
      <c r="U35" s="35"/>
      <c r="V35" s="33"/>
      <c r="W35" s="34"/>
      <c r="X35" s="35"/>
      <c r="Y35" s="33"/>
      <c r="Z35" s="36"/>
      <c r="AA35" s="35">
        <f t="shared" si="2"/>
        <v>217677.41</v>
      </c>
      <c r="AB35" s="35">
        <f t="shared" si="2"/>
        <v>0</v>
      </c>
      <c r="AC35" s="35">
        <f t="shared" si="2"/>
        <v>228000</v>
      </c>
    </row>
    <row r="36" spans="1:29" x14ac:dyDescent="0.25">
      <c r="A36" s="20">
        <v>817</v>
      </c>
      <c r="B36" s="21" t="s">
        <v>227</v>
      </c>
      <c r="C36" s="33">
        <v>73932</v>
      </c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73932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153</v>
      </c>
      <c r="C37" s="33">
        <v>1950.87</v>
      </c>
      <c r="D37" s="33"/>
      <c r="E37" s="34"/>
      <c r="F37" s="35"/>
      <c r="G37" s="33"/>
      <c r="H37" s="34"/>
      <c r="I37" s="35">
        <v>29002.93</v>
      </c>
      <c r="J37" s="33"/>
      <c r="K37" s="34">
        <f>35000+8000</f>
        <v>43000</v>
      </c>
      <c r="L37" s="35">
        <v>63449.19</v>
      </c>
      <c r="M37" s="33"/>
      <c r="N37" s="34">
        <f>45000+15000</f>
        <v>60000</v>
      </c>
      <c r="O37" s="35"/>
      <c r="P37" s="33"/>
      <c r="Q37" s="34"/>
      <c r="R37" s="35">
        <v>97308.2</v>
      </c>
      <c r="S37" s="33"/>
      <c r="T37" s="34">
        <f>30000+8000+30000+8000</f>
        <v>76000</v>
      </c>
      <c r="U37" s="35"/>
      <c r="V37" s="33"/>
      <c r="W37" s="34"/>
      <c r="X37" s="35"/>
      <c r="Y37" s="33"/>
      <c r="Z37" s="36"/>
      <c r="AA37" s="35">
        <f t="shared" si="2"/>
        <v>191711.19</v>
      </c>
      <c r="AB37" s="35">
        <f t="shared" si="2"/>
        <v>0</v>
      </c>
      <c r="AC37" s="35">
        <f t="shared" si="2"/>
        <v>179000</v>
      </c>
    </row>
    <row r="38" spans="1:29" x14ac:dyDescent="0.25">
      <c r="A38" s="20">
        <v>819</v>
      </c>
      <c r="B38" s="21" t="s">
        <v>228</v>
      </c>
      <c r="C38" s="33">
        <v>16464.52</v>
      </c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16464.52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154</v>
      </c>
      <c r="C39" s="33">
        <f>45217.4+11666.66</f>
        <v>56884.06</v>
      </c>
      <c r="D39" s="33"/>
      <c r="E39" s="34">
        <v>482786</v>
      </c>
      <c r="F39" s="35"/>
      <c r="G39" s="33"/>
      <c r="H39" s="34"/>
      <c r="I39" s="35">
        <v>8775</v>
      </c>
      <c r="J39" s="33"/>
      <c r="K39" s="34"/>
      <c r="L39" s="35">
        <v>26433.09</v>
      </c>
      <c r="M39" s="33"/>
      <c r="N39" s="34">
        <f>10000+3500</f>
        <v>13500</v>
      </c>
      <c r="O39" s="35"/>
      <c r="P39" s="33"/>
      <c r="Q39" s="34"/>
      <c r="R39" s="35">
        <v>17775</v>
      </c>
      <c r="S39" s="33"/>
      <c r="T39" s="34">
        <v>9000</v>
      </c>
      <c r="U39" s="35"/>
      <c r="V39" s="33"/>
      <c r="W39" s="34"/>
      <c r="X39" s="35"/>
      <c r="Y39" s="33"/>
      <c r="Z39" s="36"/>
      <c r="AA39" s="35">
        <f t="shared" si="2"/>
        <v>109867.15</v>
      </c>
      <c r="AB39" s="35">
        <f t="shared" si="2"/>
        <v>0</v>
      </c>
      <c r="AC39" s="35">
        <f t="shared" si="2"/>
        <v>505286</v>
      </c>
    </row>
    <row r="40" spans="1:29" x14ac:dyDescent="0.25">
      <c r="A40" s="20">
        <v>821</v>
      </c>
      <c r="B40" s="21" t="s">
        <v>229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230</v>
      </c>
      <c r="C41" s="33"/>
      <c r="D41" s="33"/>
      <c r="E41" s="34"/>
      <c r="F41" s="35"/>
      <c r="G41" s="33"/>
      <c r="H41" s="34"/>
      <c r="I41" s="35"/>
      <c r="J41" s="33"/>
      <c r="K41" s="34">
        <v>9500</v>
      </c>
      <c r="L41" s="35"/>
      <c r="M41" s="33"/>
      <c r="N41" s="34">
        <v>15000</v>
      </c>
      <c r="O41" s="35"/>
      <c r="P41" s="33"/>
      <c r="Q41" s="34"/>
      <c r="R41" s="35"/>
      <c r="S41" s="33"/>
      <c r="T41" s="34">
        <f>9500+5060</f>
        <v>14560</v>
      </c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39060</v>
      </c>
    </row>
    <row r="42" spans="1:29" x14ac:dyDescent="0.25">
      <c r="A42" s="20">
        <v>823</v>
      </c>
      <c r="B42" s="21" t="s">
        <v>231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232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174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233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234</v>
      </c>
      <c r="C46" s="41">
        <f>SUM(C30:C45)</f>
        <v>190538.13999999998</v>
      </c>
      <c r="D46" s="41">
        <f t="shared" ref="D46:E46" si="5">SUM(D30:D45)</f>
        <v>0</v>
      </c>
      <c r="E46" s="552">
        <f t="shared" si="5"/>
        <v>667183.68999999994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245194.41</v>
      </c>
      <c r="J46" s="41">
        <f t="shared" ref="J46" si="10">SUM(J30:J45)</f>
        <v>0</v>
      </c>
      <c r="K46" s="552">
        <f t="shared" ref="K46" si="11">SUM(K30:K45)</f>
        <v>252500</v>
      </c>
      <c r="L46" s="551">
        <f t="shared" ref="L46" si="12">SUM(L30:L45)</f>
        <v>237808.04</v>
      </c>
      <c r="M46" s="41">
        <f t="shared" ref="M46" si="13">SUM(M30:M45)</f>
        <v>0</v>
      </c>
      <c r="N46" s="552">
        <f t="shared" ref="N46" si="14">SUM(N30:N45)</f>
        <v>263400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454114.83</v>
      </c>
      <c r="S46" s="41">
        <f t="shared" ref="S46" si="19">SUM(S30:S45)</f>
        <v>0</v>
      </c>
      <c r="T46" s="552">
        <f t="shared" ref="T46" si="20">SUM(T30:T45)</f>
        <v>491560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1127655.42</v>
      </c>
      <c r="AB46" s="553">
        <f t="shared" ref="AB46:AC46" si="28">SUM(AB30:AB45)</f>
        <v>0</v>
      </c>
      <c r="AC46" s="551">
        <f t="shared" si="28"/>
        <v>1674643.69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12" activePane="bottomLeft" state="frozen"/>
      <selection pane="bottomLeft" activeCell="J40" sqref="J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235</v>
      </c>
      <c r="B1"/>
      <c r="F1" s="8" t="s">
        <v>1</v>
      </c>
    </row>
    <row r="2" spans="1:11" x14ac:dyDescent="0.25">
      <c r="A2" s="6" t="s">
        <v>2</v>
      </c>
      <c r="B2" s="9" t="str">
        <f>Revenue!B2</f>
        <v>Baton Rouge Community College</v>
      </c>
      <c r="C2" s="4"/>
    </row>
    <row r="3" spans="1:11" x14ac:dyDescent="0.25">
      <c r="A3" s="6" t="s">
        <v>3</v>
      </c>
      <c r="B3" s="7">
        <f>Revenue!B3</f>
        <v>612</v>
      </c>
    </row>
    <row r="5" spans="1:11" s="3" customFormat="1" x14ac:dyDescent="0.25">
      <c r="A5" s="2" t="s">
        <v>147</v>
      </c>
      <c r="B5" s="2" t="s">
        <v>34</v>
      </c>
      <c r="C5" s="6" t="s">
        <v>34</v>
      </c>
      <c r="D5" s="2" t="s">
        <v>35</v>
      </c>
      <c r="E5" s="6" t="s">
        <v>36</v>
      </c>
      <c r="F5" s="10" t="s">
        <v>37</v>
      </c>
      <c r="G5" s="10"/>
      <c r="H5" s="10" t="s">
        <v>38</v>
      </c>
      <c r="I5" s="10"/>
      <c r="J5" s="10" t="s">
        <v>39</v>
      </c>
      <c r="K5" s="10"/>
    </row>
    <row r="6" spans="1:11" s="3" customFormat="1" x14ac:dyDescent="0.25">
      <c r="A6" s="2" t="s">
        <v>40</v>
      </c>
      <c r="B6" s="2" t="s">
        <v>40</v>
      </c>
      <c r="C6" s="6" t="s">
        <v>41</v>
      </c>
      <c r="D6" s="2" t="s">
        <v>40</v>
      </c>
      <c r="E6" s="6" t="s">
        <v>41</v>
      </c>
      <c r="F6" s="11" t="s">
        <v>42</v>
      </c>
      <c r="G6" s="11" t="s">
        <v>43</v>
      </c>
      <c r="H6" s="11" t="s">
        <v>42</v>
      </c>
      <c r="I6" s="11" t="s">
        <v>43</v>
      </c>
      <c r="J6" s="11" t="s">
        <v>42</v>
      </c>
      <c r="K6" s="11" t="s">
        <v>43</v>
      </c>
    </row>
    <row r="7" spans="1:11" x14ac:dyDescent="0.25">
      <c r="A7">
        <f>Revenue!B3</f>
        <v>612</v>
      </c>
      <c r="B7" s="1">
        <v>710</v>
      </c>
      <c r="C7" t="s">
        <v>148</v>
      </c>
      <c r="D7" s="1">
        <v>711</v>
      </c>
      <c r="E7" t="s">
        <v>149</v>
      </c>
    </row>
    <row r="8" spans="1:11" x14ac:dyDescent="0.25">
      <c r="A8">
        <f>Revenue!B3</f>
        <v>612</v>
      </c>
      <c r="B8" s="1">
        <v>710</v>
      </c>
      <c r="C8" t="s">
        <v>148</v>
      </c>
      <c r="D8" s="1">
        <v>712</v>
      </c>
      <c r="E8" t="s">
        <v>150</v>
      </c>
    </row>
    <row r="9" spans="1:11" x14ac:dyDescent="0.25">
      <c r="A9">
        <f>Revenue!B3</f>
        <v>612</v>
      </c>
      <c r="B9" s="1">
        <v>710</v>
      </c>
      <c r="C9" t="s">
        <v>148</v>
      </c>
      <c r="D9" s="1">
        <v>713</v>
      </c>
      <c r="E9" t="s">
        <v>151</v>
      </c>
    </row>
    <row r="10" spans="1:11" x14ac:dyDescent="0.25">
      <c r="C10" t="s">
        <v>152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153</v>
      </c>
      <c r="D12" s="1">
        <v>721</v>
      </c>
      <c r="E12" t="s">
        <v>153</v>
      </c>
    </row>
    <row r="14" spans="1:11" x14ac:dyDescent="0.25">
      <c r="A14">
        <f>Revenue!B3</f>
        <v>612</v>
      </c>
      <c r="B14" s="1">
        <v>730</v>
      </c>
      <c r="C14" t="s">
        <v>154</v>
      </c>
      <c r="D14" s="1">
        <v>731</v>
      </c>
      <c r="E14" t="s">
        <v>154</v>
      </c>
    </row>
    <row r="16" spans="1:11" x14ac:dyDescent="0.25">
      <c r="A16">
        <f>Revenue!B3</f>
        <v>612</v>
      </c>
      <c r="B16" s="1">
        <v>740</v>
      </c>
      <c r="C16" t="s">
        <v>155</v>
      </c>
      <c r="D16" s="1">
        <v>741</v>
      </c>
      <c r="E16" t="s">
        <v>155</v>
      </c>
    </row>
    <row r="18" spans="1:11" x14ac:dyDescent="0.25">
      <c r="A18">
        <f>Revenue!B3</f>
        <v>612</v>
      </c>
      <c r="B18" s="1">
        <v>750</v>
      </c>
      <c r="C18" t="s">
        <v>156</v>
      </c>
      <c r="D18" s="1">
        <v>751</v>
      </c>
      <c r="E18" t="s">
        <v>157</v>
      </c>
    </row>
    <row r="19" spans="1:11" x14ac:dyDescent="0.25">
      <c r="A19">
        <f>Revenue!B3</f>
        <v>612</v>
      </c>
      <c r="B19" s="1">
        <v>750</v>
      </c>
      <c r="C19" t="s">
        <v>156</v>
      </c>
      <c r="D19" s="1">
        <v>752</v>
      </c>
      <c r="E19" t="s">
        <v>158</v>
      </c>
    </row>
    <row r="20" spans="1:11" x14ac:dyDescent="0.25">
      <c r="A20">
        <f>Revenue!B3</f>
        <v>612</v>
      </c>
      <c r="B20" s="1">
        <v>750</v>
      </c>
      <c r="C20" t="s">
        <v>156</v>
      </c>
      <c r="D20" s="1">
        <v>753</v>
      </c>
      <c r="E20" t="s">
        <v>159</v>
      </c>
    </row>
    <row r="21" spans="1:11" x14ac:dyDescent="0.25">
      <c r="A21">
        <f>Revenue!B3</f>
        <v>612</v>
      </c>
      <c r="B21" s="1">
        <v>750</v>
      </c>
      <c r="C21" t="s">
        <v>156</v>
      </c>
      <c r="D21" s="1">
        <v>754</v>
      </c>
      <c r="E21" t="s">
        <v>160</v>
      </c>
    </row>
    <row r="22" spans="1:11" x14ac:dyDescent="0.25">
      <c r="A22">
        <f>Revenue!B3</f>
        <v>612</v>
      </c>
      <c r="B22" s="1">
        <v>750</v>
      </c>
      <c r="C22" t="s">
        <v>156</v>
      </c>
      <c r="D22" s="1">
        <v>755</v>
      </c>
      <c r="E22" t="s">
        <v>161</v>
      </c>
    </row>
    <row r="23" spans="1:11" x14ac:dyDescent="0.25">
      <c r="A23">
        <f>Revenue!B3</f>
        <v>612</v>
      </c>
      <c r="B23" s="1">
        <v>750</v>
      </c>
      <c r="C23" t="s">
        <v>156</v>
      </c>
      <c r="D23" s="1">
        <v>756</v>
      </c>
      <c r="E23" t="s">
        <v>162</v>
      </c>
    </row>
    <row r="24" spans="1:11" x14ac:dyDescent="0.25">
      <c r="A24">
        <f>Revenue!B3</f>
        <v>612</v>
      </c>
      <c r="B24" s="1">
        <v>750</v>
      </c>
      <c r="C24" t="s">
        <v>156</v>
      </c>
      <c r="D24" s="1">
        <v>757</v>
      </c>
      <c r="E24" t="s">
        <v>163</v>
      </c>
    </row>
    <row r="25" spans="1:11" x14ac:dyDescent="0.25">
      <c r="A25">
        <f>Revenue!B3</f>
        <v>612</v>
      </c>
      <c r="B25" s="1">
        <v>750</v>
      </c>
      <c r="C25" t="s">
        <v>156</v>
      </c>
      <c r="D25" s="1">
        <v>758</v>
      </c>
      <c r="E25" t="s">
        <v>164</v>
      </c>
    </row>
    <row r="26" spans="1:11" x14ac:dyDescent="0.25">
      <c r="A26">
        <f>Revenue!B3</f>
        <v>612</v>
      </c>
      <c r="B26" s="1">
        <v>750</v>
      </c>
      <c r="C26" t="s">
        <v>156</v>
      </c>
      <c r="D26" s="1">
        <v>759</v>
      </c>
      <c r="E26" t="s">
        <v>165</v>
      </c>
    </row>
    <row r="27" spans="1:11" x14ac:dyDescent="0.25">
      <c r="C27" t="s">
        <v>166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167</v>
      </c>
      <c r="D29" s="1">
        <v>761</v>
      </c>
      <c r="E29" t="s">
        <v>167</v>
      </c>
    </row>
    <row r="31" spans="1:11" x14ac:dyDescent="0.25">
      <c r="A31">
        <f>Revenue!B3</f>
        <v>612</v>
      </c>
      <c r="B31" s="1">
        <v>770</v>
      </c>
      <c r="C31" t="s">
        <v>168</v>
      </c>
      <c r="D31" s="1">
        <v>771</v>
      </c>
      <c r="E31" t="s">
        <v>169</v>
      </c>
    </row>
    <row r="32" spans="1:11" x14ac:dyDescent="0.25">
      <c r="A32">
        <f>Revenue!B3</f>
        <v>612</v>
      </c>
      <c r="B32" s="1">
        <v>770</v>
      </c>
      <c r="C32" t="s">
        <v>168</v>
      </c>
      <c r="D32" s="1">
        <v>772</v>
      </c>
      <c r="E32" t="s">
        <v>170</v>
      </c>
    </row>
    <row r="33" spans="1:11" x14ac:dyDescent="0.25">
      <c r="A33">
        <f>Revenue!B3</f>
        <v>612</v>
      </c>
      <c r="B33" s="1">
        <v>770</v>
      </c>
      <c r="C33" t="s">
        <v>168</v>
      </c>
      <c r="D33" s="1">
        <v>773</v>
      </c>
      <c r="E33" t="s">
        <v>171</v>
      </c>
    </row>
    <row r="34" spans="1:11" x14ac:dyDescent="0.25">
      <c r="A34">
        <f>Revenue!B3</f>
        <v>612</v>
      </c>
      <c r="B34" s="1">
        <v>770</v>
      </c>
      <c r="C34" t="s">
        <v>168</v>
      </c>
      <c r="D34" s="1">
        <v>779</v>
      </c>
      <c r="E34" t="s">
        <v>172</v>
      </c>
    </row>
    <row r="35" spans="1:11" x14ac:dyDescent="0.25">
      <c r="C35" t="s">
        <v>173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174</v>
      </c>
      <c r="D37" s="1">
        <v>781</v>
      </c>
      <c r="E37" t="s">
        <v>174</v>
      </c>
    </row>
    <row r="39" spans="1:11" x14ac:dyDescent="0.25">
      <c r="A39">
        <f>Revenue!B3</f>
        <v>612</v>
      </c>
      <c r="B39" s="1">
        <v>790</v>
      </c>
      <c r="C39" t="s">
        <v>175</v>
      </c>
      <c r="D39" s="1">
        <v>791</v>
      </c>
      <c r="E39" t="s">
        <v>175</v>
      </c>
      <c r="J39" s="8">
        <v>0</v>
      </c>
    </row>
    <row r="41" spans="1:11" x14ac:dyDescent="0.25">
      <c r="A41">
        <f>Revenue!B3</f>
        <v>612</v>
      </c>
      <c r="B41" s="1">
        <v>900</v>
      </c>
      <c r="C41" t="s">
        <v>176</v>
      </c>
      <c r="D41" s="1">
        <v>901</v>
      </c>
      <c r="E41" t="s">
        <v>176</v>
      </c>
    </row>
    <row r="44" spans="1:11" x14ac:dyDescent="0.25">
      <c r="C44" s="3" t="s">
        <v>177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236</v>
      </c>
      <c r="B1" s="368"/>
      <c r="C1" s="368"/>
      <c r="D1" s="368" t="s">
        <v>2</v>
      </c>
      <c r="E1" s="370" t="str">
        <f>Revenue!B2</f>
        <v>Baton Rouge Community College</v>
      </c>
      <c r="F1" s="393"/>
    </row>
    <row r="2" spans="1:6" ht="24" customHeight="1" x14ac:dyDescent="0.7">
      <c r="A2" s="373" t="s">
        <v>237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238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32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D84" sqref="D8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8" s="377" customFormat="1" ht="20.100000000000001" customHeight="1" x14ac:dyDescent="0.3">
      <c r="A1" s="366" t="s">
        <v>236</v>
      </c>
      <c r="B1" s="368"/>
      <c r="C1" s="368"/>
      <c r="D1" s="375" t="s">
        <v>2</v>
      </c>
      <c r="E1" s="370" t="str">
        <f>Revenue!B2</f>
        <v>Baton Rouge Community College</v>
      </c>
      <c r="F1" s="376"/>
    </row>
    <row r="2" spans="1:8" s="377" customFormat="1" ht="20.100000000000001" customHeight="1" x14ac:dyDescent="0.3">
      <c r="A2" s="366" t="s">
        <v>239</v>
      </c>
      <c r="B2" s="368"/>
      <c r="C2" s="368"/>
      <c r="D2" s="368"/>
      <c r="E2" s="368"/>
      <c r="F2" s="378"/>
    </row>
    <row r="3" spans="1:8" s="377" customFormat="1" ht="20.100000000000001" customHeight="1" thickBot="1" x14ac:dyDescent="0.35">
      <c r="A3" s="367" t="s">
        <v>240</v>
      </c>
      <c r="B3" s="374"/>
      <c r="C3" s="374"/>
      <c r="D3" s="374"/>
      <c r="E3" s="374"/>
      <c r="F3" s="379"/>
      <c r="H3" s="377">
        <v>9967863</v>
      </c>
    </row>
    <row r="4" spans="1:8" ht="15" customHeight="1" thickTop="1" x14ac:dyDescent="0.25">
      <c r="A4" s="320" t="s">
        <v>241</v>
      </c>
      <c r="B4" s="321" t="s">
        <v>242</v>
      </c>
      <c r="C4" s="322" t="s">
        <v>243</v>
      </c>
      <c r="D4" s="322" t="s">
        <v>244</v>
      </c>
      <c r="E4" s="322" t="s">
        <v>245</v>
      </c>
      <c r="F4" s="323" t="s">
        <v>246</v>
      </c>
    </row>
    <row r="5" spans="1:8" s="327" customFormat="1" ht="15" customHeight="1" x14ac:dyDescent="0.25">
      <c r="A5" s="324"/>
      <c r="B5" s="325" t="s">
        <v>247</v>
      </c>
      <c r="C5" s="325" t="s">
        <v>247</v>
      </c>
      <c r="D5" s="544" t="s">
        <v>248</v>
      </c>
      <c r="E5" s="325" t="s">
        <v>249</v>
      </c>
      <c r="F5" s="326" t="s">
        <v>250</v>
      </c>
    </row>
    <row r="6" spans="1:8" ht="15" customHeight="1" x14ac:dyDescent="0.25">
      <c r="A6" s="328" t="s">
        <v>251</v>
      </c>
      <c r="B6" s="329"/>
      <c r="C6" s="329"/>
      <c r="D6" s="329"/>
      <c r="E6" s="329"/>
      <c r="F6" s="330"/>
    </row>
    <row r="7" spans="1:8" ht="15" customHeight="1" x14ac:dyDescent="0.25">
      <c r="A7" s="328" t="s">
        <v>252</v>
      </c>
      <c r="B7" s="329"/>
      <c r="C7" s="329"/>
      <c r="D7" s="329"/>
      <c r="E7" s="329"/>
      <c r="F7" s="331"/>
    </row>
    <row r="8" spans="1:8" ht="15" customHeight="1" x14ac:dyDescent="0.25">
      <c r="A8" s="332" t="s">
        <v>253</v>
      </c>
      <c r="B8" s="333">
        <f>Revenue!F34</f>
        <v>18937535</v>
      </c>
      <c r="C8" s="333">
        <f>Revenue!H34</f>
        <v>18937535</v>
      </c>
      <c r="D8" s="333">
        <f>Revenue!J34</f>
        <v>18614156</v>
      </c>
      <c r="E8" s="333">
        <f t="shared" ref="E8:E36" si="0">D8-C8</f>
        <v>-323379</v>
      </c>
      <c r="F8" s="334">
        <f t="shared" ref="F8:F36" si="1">IF(ISBLANK(E8),"  ",IF(C8&gt;0,E8/C8,IF(E8&gt;0,1,0)))</f>
        <v>-1.7076087252115971E-2</v>
      </c>
    </row>
    <row r="9" spans="1:8" ht="15" customHeight="1" x14ac:dyDescent="0.25">
      <c r="A9" s="332" t="s">
        <v>254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8" s="406" customFormat="1" ht="15" customHeight="1" x14ac:dyDescent="0.25">
      <c r="A10" s="518" t="s">
        <v>255</v>
      </c>
      <c r="B10" s="519">
        <f>SUM(B11:B34)</f>
        <v>700970.72</v>
      </c>
      <c r="C10" s="519">
        <f>SUM(C11:C34)</f>
        <v>724274</v>
      </c>
      <c r="D10" s="519">
        <f>SUM(D11:D34)</f>
        <v>737661</v>
      </c>
      <c r="E10" s="519">
        <f t="shared" si="0"/>
        <v>13387</v>
      </c>
      <c r="F10" s="520">
        <f t="shared" si="1"/>
        <v>1.8483336416880904E-2</v>
      </c>
    </row>
    <row r="11" spans="1:8" s="404" customFormat="1" ht="15" customHeight="1" x14ac:dyDescent="0.25">
      <c r="A11" s="513" t="s">
        <v>256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8" s="404" customFormat="1" ht="15" customHeight="1" x14ac:dyDescent="0.25">
      <c r="A12" s="514" t="s">
        <v>257</v>
      </c>
      <c r="B12" s="516">
        <f>Revenue!F40</f>
        <v>700970.72</v>
      </c>
      <c r="C12" s="516">
        <f>Revenue!H40</f>
        <v>724274</v>
      </c>
      <c r="D12" s="516">
        <f>Revenue!J40</f>
        <v>737661</v>
      </c>
      <c r="E12" s="517">
        <f t="shared" si="0"/>
        <v>13387</v>
      </c>
      <c r="F12" s="403">
        <f t="shared" si="1"/>
        <v>1.8483336416880904E-2</v>
      </c>
    </row>
    <row r="13" spans="1:8" s="404" customFormat="1" ht="15" customHeight="1" x14ac:dyDescent="0.25">
      <c r="A13" s="514" t="s">
        <v>258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8" s="404" customFormat="1" ht="15" customHeight="1" x14ac:dyDescent="0.25">
      <c r="A14" s="514" t="s">
        <v>259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8" s="404" customFormat="1" ht="15" customHeight="1" x14ac:dyDescent="0.25">
      <c r="A15" s="514" t="s">
        <v>260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8" s="404" customFormat="1" ht="15" customHeight="1" x14ac:dyDescent="0.25">
      <c r="A16" s="514" t="s">
        <v>261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262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263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264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265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266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267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268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269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270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271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272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273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274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275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276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277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278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279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280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281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282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283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284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283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285</v>
      </c>
      <c r="B42" s="342">
        <f>B41+B40+B38+B10+B9+B8</f>
        <v>19638505.719999999</v>
      </c>
      <c r="C42" s="342">
        <f>C41+C40+C38+C10+C9+C8</f>
        <v>19661809</v>
      </c>
      <c r="D42" s="342">
        <f>D41+D40+D38+D10+D9+D8</f>
        <v>19351817</v>
      </c>
      <c r="E42" s="342">
        <f>D42-C42</f>
        <v>-309992</v>
      </c>
      <c r="F42" s="343">
        <f>IF(ISBLANK(E42),"  ",IF(C42&gt;0,E42/C42,IF(E42&gt;0,1,0)))</f>
        <v>-1.5766199335981751E-2</v>
      </c>
    </row>
    <row r="43" spans="1:6" ht="15" customHeight="1" x14ac:dyDescent="0.25">
      <c r="A43" s="339" t="s">
        <v>286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287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288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289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290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291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292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32</v>
      </c>
    </row>
    <row r="50" spans="1:12" ht="15" customHeight="1" x14ac:dyDescent="0.25">
      <c r="A50" s="338" t="s">
        <v>32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123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32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144</v>
      </c>
      <c r="B53" s="349">
        <f>Revenue!F111</f>
        <v>1646192.47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32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141</v>
      </c>
      <c r="B55" s="347">
        <f>Revenue!F7+Revenue!F20+Revenue!F24+Revenue!F32+Revenue!F79</f>
        <v>26653807.810000002</v>
      </c>
      <c r="C55" s="347">
        <f>Revenue!H7+Revenue!H20+Revenue!H24+Revenue!H32+Revenue!H79</f>
        <v>28299999.878517356</v>
      </c>
      <c r="D55" s="347">
        <f>Revenue!J7+Revenue!J20+Revenue!J24+Revenue!J32+Revenue!J79</f>
        <v>27000000</v>
      </c>
      <c r="E55" s="347">
        <f>D55-C55</f>
        <v>-1299999.8785173558</v>
      </c>
      <c r="F55" s="343">
        <f>IF(ISBLANK(E55),"  ",IF(C55&gt;0,E55/C55,IF(E55&gt;0,1,0)))</f>
        <v>-4.5936391664234279E-2</v>
      </c>
    </row>
    <row r="56" spans="1:12" ht="15" customHeight="1" x14ac:dyDescent="0.25">
      <c r="A56" s="338" t="s">
        <v>32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142</v>
      </c>
      <c r="B57" s="351">
        <f>Revenue!F71</f>
        <v>0</v>
      </c>
      <c r="C57" s="351"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72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293</v>
      </c>
      <c r="B61" s="347">
        <f>B59+B57+B55+B53+B51+B42-B49</f>
        <v>47938506</v>
      </c>
      <c r="C61" s="347">
        <f>C59+C57+C55+C53+C51+C42-C49</f>
        <v>47961808.878517359</v>
      </c>
      <c r="D61" s="347">
        <f>D59+D57+D55+D53+D51+D42-D49</f>
        <v>46351817</v>
      </c>
      <c r="E61" s="347">
        <f>D61-C61</f>
        <v>-1609991.8785173595</v>
      </c>
      <c r="F61" s="343">
        <f>IF(ISBLANK(E61),"  ",IF(C61&gt;0,E61/C61,IF(E61&gt;0,1,0)))</f>
        <v>-3.3568205957271419E-2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32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32</v>
      </c>
    </row>
    <row r="64" spans="1:12" ht="15" customHeight="1" x14ac:dyDescent="0.25">
      <c r="A64" s="353" t="s">
        <v>294</v>
      </c>
      <c r="B64" s="329"/>
      <c r="C64" s="329"/>
      <c r="D64" s="329"/>
      <c r="E64" s="329"/>
      <c r="F64" s="331"/>
      <c r="H64">
        <v>27556578.989999998</v>
      </c>
    </row>
    <row r="65" spans="1:8" ht="15" customHeight="1" x14ac:dyDescent="0.25">
      <c r="A65" s="336" t="s">
        <v>295</v>
      </c>
      <c r="B65" s="329">
        <f>Instruction!F44</f>
        <v>18281759.75</v>
      </c>
      <c r="C65" s="329">
        <f>Instruction!H44</f>
        <v>17982545.170000002</v>
      </c>
      <c r="D65" s="329">
        <f>Instruction!J44</f>
        <v>17865890.030000001</v>
      </c>
      <c r="E65" s="329">
        <f t="shared" ref="E65:E78" si="4">D65-C65</f>
        <v>-116655.1400000006</v>
      </c>
      <c r="F65" s="334">
        <f t="shared" ref="F65:F78" si="5">IF(ISBLANK(E65),"  ",IF(C65&gt;0,E65/C65,IF(E65&gt;0,1,0)))</f>
        <v>-6.4871317656754468E-3</v>
      </c>
      <c r="H65">
        <v>25706232.189999998</v>
      </c>
    </row>
    <row r="66" spans="1:8" ht="15" customHeight="1" x14ac:dyDescent="0.25">
      <c r="A66" s="338" t="s">
        <v>296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  <c r="H66" s="567">
        <f>H64-H65</f>
        <v>1850346.8000000007</v>
      </c>
    </row>
    <row r="67" spans="1:8" ht="15" customHeight="1" x14ac:dyDescent="0.25">
      <c r="A67" s="338" t="s">
        <v>297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8" ht="15" customHeight="1" x14ac:dyDescent="0.25">
      <c r="A68" s="338" t="s">
        <v>298</v>
      </c>
      <c r="B68" s="337">
        <f>'Academic Supp'!F44</f>
        <v>6021419.6799999997</v>
      </c>
      <c r="C68" s="337">
        <f>'Academic Supp'!H44</f>
        <v>6981556.4700000007</v>
      </c>
      <c r="D68" s="337">
        <f>'Academic Supp'!J44</f>
        <v>4924759.04</v>
      </c>
      <c r="E68" s="337">
        <f t="shared" si="4"/>
        <v>-2056797.4300000006</v>
      </c>
      <c r="F68" s="334">
        <f t="shared" si="5"/>
        <v>-0.29460442507886792</v>
      </c>
    </row>
    <row r="69" spans="1:8" ht="15" customHeight="1" x14ac:dyDescent="0.25">
      <c r="A69" s="338" t="s">
        <v>299</v>
      </c>
      <c r="B69" s="337">
        <f>'Student Services'!F44</f>
        <v>4009085.07</v>
      </c>
      <c r="C69" s="337">
        <f>'Student Services'!H44</f>
        <v>4361676.93</v>
      </c>
      <c r="D69" s="337">
        <f>'Student Services'!J44</f>
        <v>4408044.16</v>
      </c>
      <c r="E69" s="337">
        <f t="shared" si="4"/>
        <v>46367.230000000447</v>
      </c>
      <c r="F69" s="334">
        <f t="shared" si="5"/>
        <v>1.0630597071755255E-2</v>
      </c>
    </row>
    <row r="70" spans="1:8" ht="15" customHeight="1" x14ac:dyDescent="0.25">
      <c r="A70" s="338" t="s">
        <v>300</v>
      </c>
      <c r="B70" s="337">
        <f>'Institutional Supp'!F44</f>
        <v>11691163.84</v>
      </c>
      <c r="C70" s="337">
        <f>'Institutional Supp'!H44</f>
        <v>11450901.74</v>
      </c>
      <c r="D70" s="337">
        <f>'Institutional Supp'!J44</f>
        <v>12298137.629999999</v>
      </c>
      <c r="E70" s="337">
        <f t="shared" si="4"/>
        <v>847235.88999999873</v>
      </c>
      <c r="F70" s="334">
        <f t="shared" si="5"/>
        <v>7.3988573933916113E-2</v>
      </c>
    </row>
    <row r="71" spans="1:8" ht="15" customHeight="1" x14ac:dyDescent="0.25">
      <c r="A71" s="338" t="s">
        <v>301</v>
      </c>
      <c r="B71" s="337">
        <f>Scholarships!F44</f>
        <v>0</v>
      </c>
      <c r="C71" s="337">
        <f>Scholarships!H44</f>
        <v>10000</v>
      </c>
      <c r="D71" s="337">
        <f>Scholarships!J44</f>
        <v>0</v>
      </c>
      <c r="E71" s="337">
        <f t="shared" si="4"/>
        <v>-10000</v>
      </c>
      <c r="F71" s="334">
        <f t="shared" si="5"/>
        <v>-1</v>
      </c>
    </row>
    <row r="72" spans="1:8" ht="15" customHeight="1" x14ac:dyDescent="0.25">
      <c r="A72" s="338" t="s">
        <v>302</v>
      </c>
      <c r="B72" s="337">
        <f>'OP&amp;M'!F44</f>
        <v>7935077.6700000009</v>
      </c>
      <c r="C72" s="337">
        <f>'OP&amp;M'!H44</f>
        <v>7175128.4800000004</v>
      </c>
      <c r="D72" s="337">
        <f>'OP&amp;M'!J44</f>
        <v>6854986</v>
      </c>
      <c r="E72" s="337">
        <f t="shared" si="4"/>
        <v>-320142.48000000045</v>
      </c>
      <c r="F72" s="334">
        <f t="shared" si="5"/>
        <v>-4.4618362011546925E-2</v>
      </c>
    </row>
    <row r="73" spans="1:8" s="3" customFormat="1" ht="15" customHeight="1" x14ac:dyDescent="0.25">
      <c r="A73" s="356" t="s">
        <v>303</v>
      </c>
      <c r="B73" s="342">
        <f>SUM(B65:B72)</f>
        <v>47938506.010000005</v>
      </c>
      <c r="C73" s="342">
        <f>SUM(C65:C72)</f>
        <v>47961808.790000007</v>
      </c>
      <c r="D73" s="342">
        <f>SUM(D65:D72)</f>
        <v>46351816.859999999</v>
      </c>
      <c r="E73" s="342">
        <f t="shared" si="4"/>
        <v>-1609991.9300000072</v>
      </c>
      <c r="F73" s="343">
        <f t="shared" si="5"/>
        <v>-3.3568207092633438E-2</v>
      </c>
    </row>
    <row r="74" spans="1:8" ht="15" customHeight="1" x14ac:dyDescent="0.25">
      <c r="A74" s="338" t="s">
        <v>304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8" ht="15" customHeight="1" x14ac:dyDescent="0.25">
      <c r="A75" s="338" t="s">
        <v>305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8" s="558" customFormat="1" ht="15" customHeight="1" x14ac:dyDescent="0.25">
      <c r="A76" s="338" t="s">
        <v>306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8" ht="15" customHeight="1" x14ac:dyDescent="0.25">
      <c r="A77" s="338" t="s">
        <v>307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8" s="3" customFormat="1" ht="15" customHeight="1" x14ac:dyDescent="0.25">
      <c r="A78" s="357" t="s">
        <v>308</v>
      </c>
      <c r="B78" s="358">
        <f>B77+B76+B75+B74+B73</f>
        <v>47938506.010000005</v>
      </c>
      <c r="C78" s="358">
        <f>C77+C76+C75+C74+C73</f>
        <v>47961808.790000007</v>
      </c>
      <c r="D78" s="358">
        <f>D77+D76+D75+D74+D73</f>
        <v>46351816.859999999</v>
      </c>
      <c r="E78" s="358">
        <f t="shared" si="4"/>
        <v>-1609991.9300000072</v>
      </c>
      <c r="F78" s="343">
        <f t="shared" si="5"/>
        <v>-3.3568207092633438E-2</v>
      </c>
    </row>
    <row r="79" spans="1:8" ht="15" customHeight="1" x14ac:dyDescent="0.25">
      <c r="A79" s="355"/>
      <c r="B79" s="329"/>
      <c r="C79" s="329"/>
      <c r="D79" s="329"/>
      <c r="E79" s="329"/>
      <c r="F79" s="331"/>
    </row>
    <row r="80" spans="1:8" ht="15" customHeight="1" x14ac:dyDescent="0.25">
      <c r="A80" s="353" t="s">
        <v>309</v>
      </c>
      <c r="B80" s="329"/>
      <c r="C80" s="329"/>
      <c r="D80" s="329"/>
      <c r="E80" s="329"/>
      <c r="F80" s="331"/>
    </row>
    <row r="81" spans="1:8" ht="15" customHeight="1" x14ac:dyDescent="0.25">
      <c r="A81" s="336" t="s">
        <v>310</v>
      </c>
      <c r="B81" s="333">
        <f>Instruction!F7+Research!F7+'Public Service'!F7+'Academic Supp'!F7+'Student Services'!F7+'Institutional Supp'!F7+Scholarships!F7+'OP&amp;M'!F7+Hospitals!F7+Transfers!F7+Other!F7</f>
        <v>26131786.350000001</v>
      </c>
      <c r="C81" s="333">
        <f>Instruction!H7+Research!H7+'Public Service'!H7+'Academic Supp'!H7+'Student Services'!H7+'Institutional Supp'!H7+Scholarships!H7+'OP&amp;M'!H7+Hospitals!H7+Transfers!H7+Other!H7</f>
        <v>26544606.82</v>
      </c>
      <c r="D81" s="333">
        <f>Instruction!J7+Research!J7+'Public Service'!J7+'Academic Supp'!J7+'Student Services'!J7+'Institutional Supp'!J7+Scholarships!J7+'OP&amp;M'!J7+Hospitals!J7+Transfers!J7+Other!J7</f>
        <v>27556578.989999998</v>
      </c>
      <c r="E81" s="329">
        <f t="shared" ref="E81:E99" si="6">D81-C81</f>
        <v>1011972.1699999981</v>
      </c>
      <c r="F81" s="334">
        <f t="shared" ref="F81:F99" si="7">IF(ISBLANK(E81),"  ",IF(C81&gt;0,E81/C81,IF(E81&gt;0,1,0)))</f>
        <v>3.8123456748190704E-2</v>
      </c>
    </row>
    <row r="82" spans="1:8" ht="15" customHeight="1" x14ac:dyDescent="0.25">
      <c r="A82" s="338" t="s">
        <v>311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8" ht="15" customHeight="1" x14ac:dyDescent="0.25">
      <c r="A83" s="338" t="s">
        <v>312</v>
      </c>
      <c r="B83" s="389">
        <f>Instruction!F9+Research!F9+'Public Service'!F9+'Academic Supp'!F9+'Student Services'!F9+'Institutional Supp'!F9+Scholarships!F9+'OP&amp;M'!F9+Hospitals!F9+Transfers!F9+Other!F9</f>
        <v>9234282.2300000004</v>
      </c>
      <c r="C83" s="333">
        <f>Instruction!H9+Research!H9+'Public Service'!H9+'Academic Supp'!H9+'Student Services'!H9+'Institutional Supp'!H9+Scholarships!H9+'OP&amp;M'!H9+Hospitals!H9+Transfers!H9+Other!H9</f>
        <v>10460580.970000001</v>
      </c>
      <c r="D83" s="333">
        <f>Instruction!J9+Research!J9+'Public Service'!J9+'Academic Supp'!J9+'Student Services'!J9+'Institutional Supp'!J9+Scholarships!J9+'OP&amp;M'!J9+Hospitals!J9+Transfers!J9+Other!J9</f>
        <v>9737421.4299999997</v>
      </c>
      <c r="E83" s="337">
        <f t="shared" si="6"/>
        <v>-723159.54000000097</v>
      </c>
      <c r="F83" s="334">
        <f t="shared" si="7"/>
        <v>-6.9131871554166738E-2</v>
      </c>
    </row>
    <row r="84" spans="1:8" s="3" customFormat="1" ht="15" customHeight="1" x14ac:dyDescent="0.25">
      <c r="A84" s="356" t="s">
        <v>313</v>
      </c>
      <c r="B84" s="358">
        <f>SUM(B81:B83)</f>
        <v>35366068.579999998</v>
      </c>
      <c r="C84" s="358">
        <f>SUM(C81:C83)</f>
        <v>37005187.789999999</v>
      </c>
      <c r="D84" s="358">
        <f>SUM(D81:D83)</f>
        <v>37294000.420000002</v>
      </c>
      <c r="E84" s="342">
        <f t="shared" si="6"/>
        <v>288812.63000000268</v>
      </c>
      <c r="F84" s="343">
        <f t="shared" si="7"/>
        <v>7.8046524622163707E-3</v>
      </c>
    </row>
    <row r="85" spans="1:8" ht="15" customHeight="1" x14ac:dyDescent="0.25">
      <c r="A85" s="338" t="s">
        <v>314</v>
      </c>
      <c r="B85" s="335">
        <f>Instruction!F12+Research!F12+'Public Service'!F12+'Academic Supp'!F12+'Student Services'!F12+'Institutional Supp'!F12+Scholarships!F12+'OP&amp;M'!F12+Hospitals!F12+Transfers!F12+Other!F12</f>
        <v>332524.72000000003</v>
      </c>
      <c r="C85" s="335">
        <f>Instruction!H12+Research!H12+'Public Service'!H12+'Academic Supp'!H12+'Student Services'!H12+'Institutional Supp'!H12+Scholarships!H12+'OP&amp;M'!H12+Hospitals!H12+Transfers!H12+Other!H12</f>
        <v>0</v>
      </c>
      <c r="D85" s="335">
        <f>Instruction!J12+Research!J12+'Public Service'!J12+'Academic Supp'!J12+'Student Services'!J12+'Institutional Supp'!J12+Scholarships!J12+'OP&amp;M'!J12+Hospitals!J12+Transfers!J12+Other!J12</f>
        <v>20000</v>
      </c>
      <c r="E85" s="337">
        <f t="shared" si="6"/>
        <v>20000</v>
      </c>
      <c r="F85" s="334">
        <f t="shared" si="7"/>
        <v>1</v>
      </c>
    </row>
    <row r="86" spans="1:8" ht="15" customHeight="1" x14ac:dyDescent="0.25">
      <c r="A86" s="338" t="s">
        <v>315</v>
      </c>
      <c r="B86" s="333">
        <f>Instruction!F14+Research!F14+'Public Service'!F14+'Academic Supp'!F14+'Student Services'!F14+'Institutional Supp'!F14+Scholarships!F14+'OP&amp;M'!F14+Hospitals!F14+Transfers!F14+Other!F14</f>
        <v>7325997.0999999996</v>
      </c>
      <c r="C86" s="333">
        <f>Instruction!H14+Research!H14+'Public Service'!H14+'Academic Supp'!H14+'Student Services'!H14+'Institutional Supp'!H14+Scholarships!H14+'OP&amp;M'!H14+Hospitals!H14+Transfers!H14+Other!H14</f>
        <v>4690388.26</v>
      </c>
      <c r="D86" s="333">
        <f>Instruction!J14+Research!J14+'Public Service'!J14+'Academic Supp'!J14+'Student Services'!J14+'Institutional Supp'!J14+Scholarships!J14+'OP&amp;M'!J14+Hospitals!J14+Transfers!J14+Other!J14</f>
        <v>5390408.96</v>
      </c>
      <c r="E86" s="337">
        <f t="shared" si="6"/>
        <v>700020.70000000019</v>
      </c>
      <c r="F86" s="334">
        <f t="shared" si="7"/>
        <v>0.14924578972914285</v>
      </c>
      <c r="G86">
        <v>6158679.6500000004</v>
      </c>
      <c r="H86" s="8">
        <f>G86-D86</f>
        <v>768270.69000000041</v>
      </c>
    </row>
    <row r="87" spans="1:8" ht="15" customHeight="1" x14ac:dyDescent="0.25">
      <c r="A87" s="338" t="s">
        <v>316</v>
      </c>
      <c r="B87" s="329">
        <f>Instruction!F16+Research!F16+'Public Service'!F16+'Academic Supp'!F16+'Student Services'!F16+'Institutional Supp'!F16+Scholarships!F16+'OP&amp;M'!F16+Hospitals!F16+Transfers!F16+Other!F16</f>
        <v>295293.19</v>
      </c>
      <c r="C87" s="329">
        <f>Instruction!H16+Research!H16+'Public Service'!H16+'Academic Supp'!H16+'Student Services'!H16+'Institutional Supp'!H16+Scholarships!H16+'OP&amp;M'!H16+Hospitals!H16+Transfers!H16+Other!H16</f>
        <v>257905.03</v>
      </c>
      <c r="D87" s="329">
        <f>Instruction!J16+Research!J16+'Public Service'!J16+'Academic Supp'!J16+'Student Services'!J16+'Institutional Supp'!J16+Scholarships!J16+'OP&amp;M'!J16+Hospitals!J16+Transfers!J16+Other!J16</f>
        <v>468279.87</v>
      </c>
      <c r="E87" s="337">
        <f t="shared" si="6"/>
        <v>210374.84</v>
      </c>
      <c r="F87" s="334">
        <f t="shared" si="7"/>
        <v>0.81570661882786855</v>
      </c>
    </row>
    <row r="88" spans="1:8" s="3" customFormat="1" ht="15" customHeight="1" x14ac:dyDescent="0.25">
      <c r="A88" s="340" t="s">
        <v>317</v>
      </c>
      <c r="B88" s="358">
        <f>SUM(B85:B87)</f>
        <v>7953815.0099999998</v>
      </c>
      <c r="C88" s="358">
        <f>SUM(C85:C87)</f>
        <v>4948293.29</v>
      </c>
      <c r="D88" s="358">
        <f>SUM(D85:D87)</f>
        <v>5878688.8300000001</v>
      </c>
      <c r="E88" s="342">
        <f t="shared" si="6"/>
        <v>930395.54</v>
      </c>
      <c r="F88" s="343">
        <f t="shared" si="7"/>
        <v>0.18802352356119134</v>
      </c>
    </row>
    <row r="89" spans="1:8" ht="15" customHeight="1" x14ac:dyDescent="0.25">
      <c r="A89" s="338" t="s">
        <v>318</v>
      </c>
      <c r="B89" s="329">
        <f>Instruction!F27+Research!F27+'Public Service'!F27+'Academic Supp'!F27+'Student Services'!F27+'Institutional Supp'!F27+Scholarships!F27+'OP&amp;M'!F27+Hospitals!F27+Transfers!F27+Other!F27</f>
        <v>1153888.5899999999</v>
      </c>
      <c r="C89" s="329">
        <f>Instruction!H27+Research!H27+'Public Service'!H27+'Academic Supp'!H27+'Student Services'!H27+'Institutional Supp'!H27+Scholarships!H27+'OP&amp;M'!H27+Hospitals!H27+Transfers!H27+Other!H27</f>
        <v>598549.22</v>
      </c>
      <c r="D89" s="329">
        <f>Instruction!J27+Research!J27+'Public Service'!J27+'Academic Supp'!J27+'Student Services'!J27+'Institutional Supp'!J27+Scholarships!J27+'OP&amp;M'!J27+Hospitals!J27+Transfers!J27++Other!J27</f>
        <v>609091.86</v>
      </c>
      <c r="E89" s="337">
        <f t="shared" si="6"/>
        <v>10542.640000000014</v>
      </c>
      <c r="F89" s="334">
        <f t="shared" si="7"/>
        <v>1.7613655899509844E-2</v>
      </c>
    </row>
    <row r="90" spans="1:8" ht="15" customHeight="1" x14ac:dyDescent="0.25">
      <c r="A90" s="338" t="s">
        <v>319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27689.690000000002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418230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497894.75</v>
      </c>
      <c r="E90" s="337">
        <f t="shared" si="6"/>
        <v>79664.75</v>
      </c>
      <c r="F90" s="334">
        <f t="shared" si="7"/>
        <v>0.19048071635224637</v>
      </c>
    </row>
    <row r="91" spans="1:8" ht="15" customHeight="1" x14ac:dyDescent="0.25">
      <c r="A91" s="338" t="s">
        <v>320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  <c r="G91">
        <f>1+468279</f>
        <v>468280</v>
      </c>
    </row>
    <row r="92" spans="1:8" ht="15" customHeight="1" x14ac:dyDescent="0.25">
      <c r="A92" s="338" t="s">
        <v>321</v>
      </c>
      <c r="B92" s="337">
        <f>Instruction!F39+Research!F39+'Public Service'!F39+'Academic Supp'!F39+'Student Services'!F39+'Institutional Supp'!F39+Scholarships!F39+'OP&amp;M'!F39+Hospitals!F39+Transfers!F39+Other!F39</f>
        <v>513188.14999999997</v>
      </c>
      <c r="C92" s="337">
        <f>Instruction!H39+Research!H39+'Public Service'!H39+'Academic Supp'!H39+'Student Services'!H39+'Institutional Supp'!H39+Scholarships!H39+'OP&amp;M'!H39+Hospitals!H39+Transfers!H39+Other!H39</f>
        <v>2339204</v>
      </c>
      <c r="D92" s="337">
        <f>Instruction!J39+Research!J39+'Public Service'!J39+'Academic Supp'!J39+'Student Services'!J39+'Institutional Supp'!J39+Scholarships!J39+'OP&amp;M'!J39+Hospitals!J39+Transfers!J39+Other!J39</f>
        <v>2043041</v>
      </c>
      <c r="E92" s="337">
        <f t="shared" si="6"/>
        <v>-296163</v>
      </c>
      <c r="F92" s="334">
        <f t="shared" si="7"/>
        <v>-0.1266084531319201</v>
      </c>
      <c r="H92" s="8">
        <f>D90-G91</f>
        <v>29614.75</v>
      </c>
    </row>
    <row r="93" spans="1:8" s="3" customFormat="1" ht="15" customHeight="1" x14ac:dyDescent="0.25">
      <c r="A93" s="340" t="s">
        <v>322</v>
      </c>
      <c r="B93" s="342">
        <f>SUM(B89:B92)</f>
        <v>1694766.4299999997</v>
      </c>
      <c r="C93" s="342">
        <f>SUM(C89:C92)</f>
        <v>3355983.2199999997</v>
      </c>
      <c r="D93" s="342">
        <f>SUM(D89:D92)</f>
        <v>3150027.61</v>
      </c>
      <c r="E93" s="342">
        <f t="shared" si="6"/>
        <v>-205955.60999999987</v>
      </c>
      <c r="F93" s="343">
        <f t="shared" si="7"/>
        <v>-6.1369678123718359E-2</v>
      </c>
    </row>
    <row r="94" spans="1:8" ht="15" customHeight="1" x14ac:dyDescent="0.25">
      <c r="A94" s="338" t="s">
        <v>323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2923855.99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2652344.4900000002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29100</v>
      </c>
      <c r="E94" s="337">
        <f t="shared" si="6"/>
        <v>-2623244.4900000002</v>
      </c>
      <c r="F94" s="334">
        <f t="shared" si="7"/>
        <v>-0.98902857448958303</v>
      </c>
    </row>
    <row r="95" spans="1:8" ht="15" customHeight="1" x14ac:dyDescent="0.25">
      <c r="A95" s="338" t="s">
        <v>324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8" ht="15" customHeight="1" x14ac:dyDescent="0.25">
      <c r="A96" s="345" t="s">
        <v>325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326</v>
      </c>
      <c r="B97" s="358">
        <f>SUM(B94:B96)</f>
        <v>2923855.99</v>
      </c>
      <c r="C97" s="358">
        <f>SUM(C94:C96)</f>
        <v>2652344.4900000002</v>
      </c>
      <c r="D97" s="358">
        <f>SUM(D94:D96)</f>
        <v>29100</v>
      </c>
      <c r="E97" s="358">
        <f t="shared" si="6"/>
        <v>-2623244.4900000002</v>
      </c>
      <c r="F97" s="343">
        <f t="shared" si="7"/>
        <v>-0.98902857448958303</v>
      </c>
    </row>
    <row r="98" spans="1:6" ht="15" customHeight="1" x14ac:dyDescent="0.25">
      <c r="A98" s="345" t="s">
        <v>327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308</v>
      </c>
      <c r="B99" s="361">
        <f>B97+B93+B88+B84+B98</f>
        <v>47938506.009999998</v>
      </c>
      <c r="C99" s="361">
        <f>C97+C93+C88+C84+C98</f>
        <v>47961808.789999999</v>
      </c>
      <c r="D99" s="362">
        <f>D97+D93+D88+D84+D98</f>
        <v>46351816.859999999</v>
      </c>
      <c r="E99" s="361">
        <f t="shared" si="6"/>
        <v>-1609991.9299999997</v>
      </c>
      <c r="F99" s="363">
        <f t="shared" si="7"/>
        <v>-3.3568207092633293E-2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32</v>
      </c>
    </row>
    <row r="101" spans="1:6" ht="15" customHeight="1" x14ac:dyDescent="0.25">
      <c r="A101" s="97" t="s">
        <v>328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329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32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C44" sqref="C44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236</v>
      </c>
      <c r="B1" s="368"/>
      <c r="C1" s="369" t="s">
        <v>2</v>
      </c>
      <c r="D1" s="370" t="str">
        <f>Revenue!B2</f>
        <v>Baton Rouge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330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331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332</v>
      </c>
      <c r="B4" s="300" t="s">
        <v>333</v>
      </c>
      <c r="C4" s="300" t="s">
        <v>334</v>
      </c>
      <c r="D4" s="300" t="s">
        <v>334</v>
      </c>
      <c r="E4" s="301" t="s">
        <v>335</v>
      </c>
      <c r="F4" s="302"/>
    </row>
    <row r="5" spans="1:12" ht="15" customHeight="1" x14ac:dyDescent="0.25">
      <c r="A5" s="197"/>
      <c r="B5" s="303" t="s">
        <v>247</v>
      </c>
      <c r="C5" s="303" t="s">
        <v>247</v>
      </c>
      <c r="D5" s="545" t="s">
        <v>248</v>
      </c>
      <c r="E5" s="303" t="s">
        <v>247</v>
      </c>
    </row>
    <row r="6" spans="1:12" ht="15" customHeight="1" x14ac:dyDescent="0.25">
      <c r="A6" s="223" t="s">
        <v>336</v>
      </c>
      <c r="B6" s="304"/>
      <c r="C6" s="304"/>
      <c r="D6" s="304"/>
      <c r="E6" s="305"/>
    </row>
    <row r="7" spans="1:12" ht="15" customHeight="1" x14ac:dyDescent="0.2">
      <c r="A7" s="498" t="s">
        <v>337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338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339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340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341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342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144</v>
      </c>
      <c r="B13" s="308">
        <f>Revenue!F111</f>
        <v>1646192.47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343</v>
      </c>
      <c r="B14" s="304"/>
      <c r="C14" s="304"/>
      <c r="D14" s="304"/>
      <c r="E14" s="305"/>
    </row>
    <row r="15" spans="1:12" ht="15" customHeight="1" x14ac:dyDescent="0.25">
      <c r="A15" s="199" t="s">
        <v>344</v>
      </c>
      <c r="B15" s="306"/>
      <c r="C15" s="306"/>
      <c r="D15" s="306"/>
      <c r="E15" s="307"/>
    </row>
    <row r="16" spans="1:12" ht="15" customHeight="1" x14ac:dyDescent="0.2">
      <c r="A16" s="498" t="s">
        <v>345</v>
      </c>
      <c r="B16" s="306">
        <f>Revenue!F7</f>
        <v>23970877.07</v>
      </c>
      <c r="C16" s="306">
        <f>Revenue!H7</f>
        <v>25505145</v>
      </c>
      <c r="D16" s="306">
        <f>Revenue!J7</f>
        <v>24228747.938721601</v>
      </c>
      <c r="E16" s="306">
        <f>D16-C16</f>
        <v>-1276397.0612783991</v>
      </c>
    </row>
    <row r="17" spans="1:5" ht="15" customHeight="1" x14ac:dyDescent="0.2">
      <c r="A17" s="498" t="s">
        <v>346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347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348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349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350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351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352</v>
      </c>
      <c r="B23" s="306">
        <f>Revenue!F16</f>
        <v>1518376</v>
      </c>
      <c r="C23" s="306">
        <f>Revenue!H16</f>
        <v>1792593.6</v>
      </c>
      <c r="D23" s="306">
        <f>Revenue!J16</f>
        <v>1710248.3100757066</v>
      </c>
      <c r="E23" s="306">
        <f t="shared" si="1"/>
        <v>-82345.289924293524</v>
      </c>
    </row>
    <row r="24" spans="1:5" ht="15" customHeight="1" x14ac:dyDescent="0.2">
      <c r="A24" s="498" t="s">
        <v>353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354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355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356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357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358</v>
      </c>
      <c r="B29" s="306">
        <f>Revenue!F23</f>
        <v>938798.69</v>
      </c>
      <c r="C29" s="306">
        <f>Revenue!H23</f>
        <v>1002261.2785173544</v>
      </c>
      <c r="D29" s="306">
        <f>Revenue!J23</f>
        <v>1061003.7512026913</v>
      </c>
      <c r="E29" s="306">
        <f>D29-C29</f>
        <v>58742.47268533695</v>
      </c>
    </row>
    <row r="30" spans="1:5" s="153" customFormat="1" ht="15" customHeight="1" x14ac:dyDescent="0.25">
      <c r="A30" s="223" t="s">
        <v>359</v>
      </c>
      <c r="B30" s="308">
        <f>SUM(B16:B29)</f>
        <v>26428051.760000002</v>
      </c>
      <c r="C30" s="308">
        <f>SUM(C16:C29)</f>
        <v>28299999.878517356</v>
      </c>
      <c r="D30" s="308">
        <f>SUM(D16:D29)</f>
        <v>27000000</v>
      </c>
      <c r="E30" s="308">
        <f>SUM(E16:E29)</f>
        <v>-1299999.8785173558</v>
      </c>
    </row>
    <row r="31" spans="1:5" ht="15" customHeight="1" x14ac:dyDescent="0.2">
      <c r="A31" s="500" t="s">
        <v>360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361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362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363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364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365</v>
      </c>
      <c r="B36" s="304">
        <f>Revenue!F30</f>
        <v>225756.05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366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367</v>
      </c>
      <c r="B38" s="310">
        <f>B30+SUM(B31:B37)</f>
        <v>26653807.810000002</v>
      </c>
      <c r="C38" s="310">
        <f>C30+SUM(C31:C37)</f>
        <v>28299999.878517356</v>
      </c>
      <c r="D38" s="310">
        <f>D30+SUM(D31:D37)</f>
        <v>27000000</v>
      </c>
      <c r="E38" s="311">
        <f>E30+SUM(E31:E37)</f>
        <v>-1299999.8785173558</v>
      </c>
    </row>
    <row r="39" spans="1:5" ht="15" customHeight="1" x14ac:dyDescent="0.25">
      <c r="A39" s="199" t="s">
        <v>368</v>
      </c>
      <c r="B39" s="306"/>
      <c r="C39" s="306"/>
      <c r="D39" s="306"/>
      <c r="E39" s="307"/>
    </row>
    <row r="40" spans="1:5" ht="15" customHeight="1" x14ac:dyDescent="0.2">
      <c r="A40" s="197" t="s">
        <v>369</v>
      </c>
      <c r="B40" s="306">
        <f>Revenue!F67</f>
        <v>0</v>
      </c>
      <c r="C40" s="306">
        <f>Revenue!H69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370</v>
      </c>
      <c r="B41" s="312">
        <f>Revenue!F68</f>
        <v>0</v>
      </c>
      <c r="C41" s="312">
        <f>Revenue!H70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371</v>
      </c>
      <c r="B42" s="306"/>
      <c r="C42" s="306"/>
      <c r="D42" s="306"/>
      <c r="E42" s="306"/>
    </row>
    <row r="43" spans="1:5" ht="15" customHeight="1" x14ac:dyDescent="0.2">
      <c r="A43" s="197" t="s">
        <v>372</v>
      </c>
      <c r="B43" s="306">
        <f>Revenue!F69</f>
        <v>0</v>
      </c>
      <c r="C43" s="306">
        <f>Revenue!H71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373</v>
      </c>
      <c r="B44" s="304">
        <f>Revenue!F70+Revenue!F75</f>
        <v>0</v>
      </c>
      <c r="C44" s="304">
        <f>Revenue!G70+Revenue!G75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374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72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375</v>
      </c>
      <c r="B47" s="315">
        <f>B45+B38+B12+B13+B46</f>
        <v>28300000.280000001</v>
      </c>
      <c r="C47" s="315">
        <f>C45+C38+C12+C13+C46</f>
        <v>28299999.878517356</v>
      </c>
      <c r="D47" s="315">
        <f>D45+D38+D12+D13+D46</f>
        <v>27000000</v>
      </c>
      <c r="E47" s="316">
        <f>D47-C47</f>
        <v>-1299999.8785173558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32</v>
      </c>
    </row>
    <row r="54" spans="1:1" ht="15" customHeight="1" x14ac:dyDescent="0.2">
      <c r="A54" s="318" t="s">
        <v>32</v>
      </c>
    </row>
    <row r="56" spans="1:1" ht="15" customHeight="1" x14ac:dyDescent="0.2">
      <c r="A56" s="318" t="s">
        <v>32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3" sqref="B1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236</v>
      </c>
      <c r="B1" s="380"/>
      <c r="C1" s="373"/>
      <c r="D1" s="380"/>
      <c r="F1" s="380"/>
      <c r="H1" s="380"/>
      <c r="I1" s="373"/>
      <c r="J1" s="381" t="s">
        <v>2</v>
      </c>
      <c r="K1" s="370" t="str">
        <f>Revenue!B2</f>
        <v>Baton Rouge Community College</v>
      </c>
      <c r="L1" s="383"/>
      <c r="M1" s="370"/>
    </row>
    <row r="2" spans="1:13" s="372" customFormat="1" ht="20.100000000000001" customHeight="1" x14ac:dyDescent="0.25">
      <c r="A2" s="366" t="s">
        <v>376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377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32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378</v>
      </c>
      <c r="C6" s="236"/>
      <c r="D6" s="237"/>
      <c r="E6" s="236"/>
      <c r="F6" s="237"/>
      <c r="G6" s="238"/>
      <c r="H6" s="200" t="s">
        <v>379</v>
      </c>
      <c r="I6" s="236"/>
      <c r="J6" s="237"/>
      <c r="K6" s="236"/>
      <c r="L6" s="237"/>
      <c r="M6" s="239" t="s">
        <v>32</v>
      </c>
    </row>
    <row r="7" spans="1:13" ht="15" customHeight="1" x14ac:dyDescent="0.2">
      <c r="A7" s="197" t="s">
        <v>32</v>
      </c>
      <c r="B7" s="136" t="s">
        <v>32</v>
      </c>
      <c r="D7" s="136" t="s">
        <v>32</v>
      </c>
      <c r="F7" s="136" t="s">
        <v>32</v>
      </c>
      <c r="G7" s="235"/>
      <c r="H7" s="136" t="s">
        <v>32</v>
      </c>
      <c r="J7" s="136" t="s">
        <v>32</v>
      </c>
      <c r="L7" s="136" t="s">
        <v>32</v>
      </c>
      <c r="M7" s="235"/>
    </row>
    <row r="8" spans="1:13" ht="15" customHeight="1" x14ac:dyDescent="0.2">
      <c r="A8" s="197" t="s">
        <v>32</v>
      </c>
      <c r="B8" s="136" t="s">
        <v>32</v>
      </c>
      <c r="D8" s="136" t="s">
        <v>32</v>
      </c>
      <c r="F8" s="136" t="s">
        <v>32</v>
      </c>
      <c r="G8" s="235"/>
      <c r="H8" s="136" t="s">
        <v>32</v>
      </c>
      <c r="J8" s="136" t="s">
        <v>32</v>
      </c>
      <c r="L8" s="136" t="s">
        <v>32</v>
      </c>
      <c r="M8" s="235"/>
    </row>
    <row r="9" spans="1:13" ht="15" customHeight="1" x14ac:dyDescent="0.25">
      <c r="A9" s="202" t="s">
        <v>32</v>
      </c>
      <c r="B9" s="203" t="s">
        <v>32</v>
      </c>
      <c r="C9" s="240" t="s">
        <v>380</v>
      </c>
      <c r="D9" s="241" t="s">
        <v>32</v>
      </c>
      <c r="E9" s="240" t="s">
        <v>380</v>
      </c>
      <c r="F9" s="241" t="s">
        <v>32</v>
      </c>
      <c r="G9" s="242" t="s">
        <v>380</v>
      </c>
      <c r="H9" s="203" t="s">
        <v>32</v>
      </c>
      <c r="I9" s="240" t="s">
        <v>380</v>
      </c>
      <c r="J9" s="241" t="s">
        <v>32</v>
      </c>
      <c r="K9" s="240" t="s">
        <v>380</v>
      </c>
      <c r="L9" s="241" t="s">
        <v>32</v>
      </c>
      <c r="M9" s="242" t="s">
        <v>380</v>
      </c>
    </row>
    <row r="10" spans="1:13" ht="15" customHeight="1" x14ac:dyDescent="0.25">
      <c r="A10" s="205" t="s">
        <v>332</v>
      </c>
      <c r="B10" s="206" t="s">
        <v>381</v>
      </c>
      <c r="C10" s="243" t="s">
        <v>177</v>
      </c>
      <c r="D10" s="244" t="s">
        <v>382</v>
      </c>
      <c r="E10" s="243" t="s">
        <v>177</v>
      </c>
      <c r="F10" s="244" t="s">
        <v>177</v>
      </c>
      <c r="G10" s="245" t="s">
        <v>177</v>
      </c>
      <c r="H10" s="206" t="s">
        <v>381</v>
      </c>
      <c r="I10" s="243" t="s">
        <v>177</v>
      </c>
      <c r="J10" s="244" t="s">
        <v>382</v>
      </c>
      <c r="K10" s="243" t="s">
        <v>177</v>
      </c>
      <c r="L10" s="244" t="s">
        <v>177</v>
      </c>
      <c r="M10" s="245" t="s">
        <v>177</v>
      </c>
    </row>
    <row r="11" spans="1:13" ht="15" customHeight="1" x14ac:dyDescent="0.2">
      <c r="A11" s="208" t="s">
        <v>383</v>
      </c>
      <c r="B11" s="209" t="s">
        <v>32</v>
      </c>
      <c r="C11" s="246"/>
      <c r="D11" s="247" t="s">
        <v>32</v>
      </c>
      <c r="E11" s="246"/>
      <c r="F11" s="247" t="s">
        <v>32</v>
      </c>
      <c r="G11" s="248"/>
      <c r="H11" s="209" t="s">
        <v>32</v>
      </c>
      <c r="I11" s="246"/>
      <c r="J11" s="247" t="s">
        <v>32</v>
      </c>
      <c r="K11" s="246"/>
      <c r="L11" s="247" t="s">
        <v>32</v>
      </c>
      <c r="M11" s="248" t="s">
        <v>383</v>
      </c>
    </row>
    <row r="12" spans="1:13" ht="15" customHeight="1" x14ac:dyDescent="0.25">
      <c r="A12" s="199" t="s">
        <v>252</v>
      </c>
      <c r="B12" s="136" t="s">
        <v>32</v>
      </c>
      <c r="C12" s="249" t="s">
        <v>32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384</v>
      </c>
      <c r="B13" s="232">
        <f>Revenue!H34</f>
        <v>18937535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18937535</v>
      </c>
      <c r="G13" s="256" t="e">
        <f>IF(ISBLANK(F13),"  ",IF(F84&gt;0,F13/F84,IF(F13&gt;0,1,0)))</f>
        <v>#REF!</v>
      </c>
      <c r="H13" s="232">
        <f>Revenue!J34</f>
        <v>18614156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18614156</v>
      </c>
      <c r="M13" s="256">
        <f>IF(ISBLANK(L13),"  ",IF(L84&gt;0,L13/L84,IF(L13&gt;0,1,0)))</f>
        <v>0.21049105715154343</v>
      </c>
    </row>
    <row r="14" spans="1:13" ht="15" customHeight="1" x14ac:dyDescent="0.2">
      <c r="A14" s="197" t="s">
        <v>385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 t="e">
        <f>IF(ISBLANK(F14),"  ",IF(F84&gt;0,F14/F84,IF(F14&gt;0,1,0)))</f>
        <v>#REF!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386</v>
      </c>
      <c r="B15" s="537">
        <f>SUM(B16:B39)</f>
        <v>724274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724274</v>
      </c>
      <c r="G15" s="542" t="e">
        <f>IF(ISBLANK(F15),"  ",IF(F84&gt;0,F15/F84,IF(F15&gt;0,1,0)))</f>
        <v>#REF!</v>
      </c>
      <c r="H15" s="537">
        <f>SUM(H16:H39)</f>
        <v>737661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737661</v>
      </c>
      <c r="M15" s="542">
        <f>IF(ISBLANK(L15),"  ",IF(L84&gt;0,L15/L84,IF(L15&gt;0,1,0)))</f>
        <v>8.3415570230240196E-3</v>
      </c>
    </row>
    <row r="16" spans="1:13" s="401" customFormat="1" ht="15" customHeight="1" x14ac:dyDescent="0.2">
      <c r="A16" s="521" t="s">
        <v>387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 t="e">
        <f>IF(ISBLANK(F16),"  ",IF(F84&gt;0,F16/F84,IF(F16&gt;0,1,0)))</f>
        <v>#REF!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257</v>
      </c>
      <c r="B17" s="529">
        <f>Revenue!H40</f>
        <v>724274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724274</v>
      </c>
      <c r="G17" s="533" t="e">
        <f>IF(ISBLANK(F17),"  ",IF(F84&gt;0,F17/F84,IF(F17&gt;0,1,0)))</f>
        <v>#REF!</v>
      </c>
      <c r="H17" s="529">
        <f>Revenue!J40</f>
        <v>737661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737661</v>
      </c>
      <c r="M17" s="533">
        <f>IF(ISBLANK(L17),"  ",IF(L84&gt;0,L17/L84,IF(L17&gt;0,1,0)))</f>
        <v>8.3415570230240196E-3</v>
      </c>
    </row>
    <row r="18" spans="1:13" s="402" customFormat="1" ht="15" customHeight="1" x14ac:dyDescent="0.2">
      <c r="A18" s="528" t="s">
        <v>258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 t="e">
        <f>IF(ISBLANK(F18),"  ",IF(F84&gt;0,F18/F84,IF(F18&gt;0,1,0)))</f>
        <v>#REF!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259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 t="e">
        <f>IF(ISBLANK(F19),"  ",IF(F84&gt;0,F19/F84,IF(F19&gt;0,1,0)))</f>
        <v>#REF!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260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388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 t="e">
        <f>IF(ISBLANK(F21),"  ",IF(F84&gt;0,F21/F84,IF(F21&gt;0,1,0)))</f>
        <v>#REF!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389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 t="e">
        <f>IF(ISBLANK(F22),"  ",IF(F84&gt;0,F22/F84,IF(F22&gt;0,1,0)))</f>
        <v>#REF!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390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 t="e">
        <f>IF(ISBLANK(F23),"  ",IF(F84&gt;0,F23/F84,IF(F23&gt;0,1,0)))</f>
        <v>#REF!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264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 t="e">
        <f>IF(ISBLANK(F24),"  ",IF(F84&gt;0,F24/F84,IF(F24&gt;0,1,0)))</f>
        <v>#REF!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265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 t="e">
        <f>IF(ISBLANK(F25),"  ",IF(F84&gt;0,F25/F84,IF(F25&gt;0,1,0)))</f>
        <v>#REF!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391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 t="e">
        <f>IF(ISBLANK(F26),"  ",IF(F84&gt;0,F26/F84,IF(F26&gt;0,1,0)))</f>
        <v>#REF!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267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392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269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270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271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 t="e">
        <f t="shared" ref="G31:G37" si="10">IF(ISBLANK(F31),"  ",IF(F84&gt;0,F31/F84,IF(F31&gt;0,1,0)))</f>
        <v>#REF!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272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273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274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275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276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277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278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279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280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281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282</v>
      </c>
      <c r="B42" s="265"/>
      <c r="C42" s="266" t="s">
        <v>32</v>
      </c>
      <c r="D42" s="262"/>
      <c r="E42" s="267" t="s">
        <v>32</v>
      </c>
      <c r="F42" s="247"/>
      <c r="G42" s="268" t="s">
        <v>32</v>
      </c>
      <c r="H42" s="265" t="s">
        <v>32</v>
      </c>
      <c r="I42" s="266" t="s">
        <v>32</v>
      </c>
      <c r="J42" s="262"/>
      <c r="K42" s="267" t="s">
        <v>32</v>
      </c>
      <c r="L42" s="247"/>
      <c r="M42" s="268" t="s">
        <v>32</v>
      </c>
    </row>
    <row r="43" spans="1:13" ht="15" customHeight="1" x14ac:dyDescent="0.2">
      <c r="A43" s="263" t="s">
        <v>283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 t="e">
        <f>IF(ISBLANK(F43),"  ",IF(F84&gt;0,F43/F84,IF(F43&gt;0,1,0)))</f>
        <v>#REF!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284</v>
      </c>
      <c r="B44" s="265"/>
      <c r="C44" s="266" t="s">
        <v>32</v>
      </c>
      <c r="D44" s="262"/>
      <c r="E44" s="267" t="s">
        <v>32</v>
      </c>
      <c r="F44" s="247"/>
      <c r="G44" s="268" t="s">
        <v>32</v>
      </c>
      <c r="H44" s="265"/>
      <c r="I44" s="266" t="s">
        <v>32</v>
      </c>
      <c r="J44" s="262"/>
      <c r="K44" s="267" t="s">
        <v>32</v>
      </c>
      <c r="L44" s="247"/>
      <c r="M44" s="268" t="s">
        <v>32</v>
      </c>
    </row>
    <row r="45" spans="1:13" ht="15" customHeight="1" x14ac:dyDescent="0.2">
      <c r="A45" s="264" t="s">
        <v>283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 t="e">
        <f>IF(ISBLANK(F45),"  ",IF(F84&gt;0,F45/F84,IF(F45&gt;0,1,0)))</f>
        <v>#REF!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285</v>
      </c>
      <c r="B47" s="217">
        <f>SUM(B13,B14,B15,B43,B45,B46)</f>
        <v>19661809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19661809</v>
      </c>
      <c r="G47" s="271" t="e">
        <f>IF(ISBLANK(F47),"  ",IF(F84&gt;0,F47/F84,IF(F47&gt;0,1,0)))</f>
        <v>#REF!</v>
      </c>
      <c r="H47" s="217">
        <f>SUM(H13,H14,H15,H43,H45,H46)</f>
        <v>19351817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19351817</v>
      </c>
      <c r="M47" s="271">
        <f>IF(ISBLANK(L47),"  ",IF(L84&gt;0,L47/L84,IF(L47&gt;0,1,0)))</f>
        <v>0.21883261417456745</v>
      </c>
    </row>
    <row r="48" spans="1:13" ht="15" customHeight="1" x14ac:dyDescent="0.25">
      <c r="A48" s="223" t="s">
        <v>336</v>
      </c>
      <c r="B48" s="224"/>
      <c r="C48" s="266" t="s">
        <v>32</v>
      </c>
      <c r="D48" s="262"/>
      <c r="E48" s="267" t="s">
        <v>32</v>
      </c>
      <c r="F48" s="247"/>
      <c r="G48" s="268" t="s">
        <v>32</v>
      </c>
      <c r="H48" s="224"/>
      <c r="I48" s="266" t="s">
        <v>32</v>
      </c>
      <c r="J48" s="262"/>
      <c r="K48" s="267" t="s">
        <v>32</v>
      </c>
      <c r="L48" s="247"/>
      <c r="M48" s="268" t="s">
        <v>32</v>
      </c>
    </row>
    <row r="49" spans="1:13" ht="15" customHeight="1" x14ac:dyDescent="0.2">
      <c r="A49" s="197" t="s">
        <v>337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#REF!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338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 t="e">
        <f>IF(ISBLANK(F50),"  ",IF(D84&gt;0,F50/D84,IF(F50&gt;0,1,0)))</f>
        <v>#REF!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339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 t="e">
        <f>IF(ISBLANK(F51),"  ",IF(D84&gt;0,F51/D84,IF(F51&gt;0,1,0)))</f>
        <v>#REF!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340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 t="e">
        <f>IF(ISBLANK(F52),"  ",IF(D84&gt;0,F52/D84,IF(F52&gt;0,1,0)))</f>
        <v>#REF!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341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 t="e">
        <f>IF(ISBLANK(F53),"  ",IF(F84&gt;0,F53/F84,IF(F53&gt;0,1,0)))</f>
        <v>#REF!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342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 t="e">
        <f>IF(ISBLANK(F54),"  ",IF(F84&gt;0,F54/F84,IF(F54&gt;0,1,0)))</f>
        <v>#REF!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393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 t="e">
        <f>IF(ISBLANK(F55),"  ",IF(F84&gt;0,F55/F84,IF(F55&gt;0,1,0)))</f>
        <v>#REF!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344</v>
      </c>
      <c r="B56" s="276"/>
      <c r="C56" s="277" t="s">
        <v>32</v>
      </c>
      <c r="D56" s="258"/>
      <c r="E56" s="278" t="s">
        <v>32</v>
      </c>
      <c r="F56" s="137"/>
      <c r="G56" s="279" t="s">
        <v>32</v>
      </c>
      <c r="H56" s="276"/>
      <c r="I56" s="277" t="s">
        <v>32</v>
      </c>
      <c r="J56" s="258"/>
      <c r="K56" s="278" t="s">
        <v>32</v>
      </c>
      <c r="L56" s="137"/>
      <c r="M56" s="279" t="s">
        <v>32</v>
      </c>
    </row>
    <row r="57" spans="1:13" ht="15" customHeight="1" x14ac:dyDescent="0.2">
      <c r="A57" s="197" t="s">
        <v>394</v>
      </c>
      <c r="B57" s="276">
        <f>Revenue!H7</f>
        <v>25505145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25505145</v>
      </c>
      <c r="G57" s="256" t="e">
        <f>IF(ISBLANK(F57),"  ",IF(F84&gt;0,F57/F84,IF(F57&gt;0,1,0)))</f>
        <v>#REF!</v>
      </c>
      <c r="H57" s="276">
        <f>Revenue!J7</f>
        <v>24228747.938721601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24228747.938721601</v>
      </c>
      <c r="M57" s="256">
        <f>IF(ISBLANK(L57),"  ",IF(L84&gt;0,L57/L84,IF(L57&gt;0,1,0)))</f>
        <v>0.27398152068134535</v>
      </c>
    </row>
    <row r="58" spans="1:13" ht="15" customHeight="1" x14ac:dyDescent="0.2">
      <c r="A58" s="208" t="s">
        <v>395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 t="e">
        <f>IF(ISBLANK(F58),"  ",IF(F84&gt;0,F58/F84,IF(F58&gt;0,1,0)))</f>
        <v>#REF!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396</v>
      </c>
      <c r="B59" s="283">
        <f>Revenue!H9</f>
        <v>0</v>
      </c>
      <c r="C59" s="257">
        <f t="shared" si="0"/>
        <v>0</v>
      </c>
      <c r="D59" s="284">
        <f>Revenue!I9</f>
        <v>1313110</v>
      </c>
      <c r="E59" s="259">
        <f t="shared" si="34"/>
        <v>1</v>
      </c>
      <c r="F59" s="285">
        <f t="shared" si="35"/>
        <v>1313110</v>
      </c>
      <c r="G59" s="261" t="e">
        <f>IF(ISBLANK(F59),"  ",IF(F84&gt;0,F59/F84,IF(F59&gt;0,1,0)))</f>
        <v>#REF!</v>
      </c>
      <c r="H59" s="283">
        <f>Revenue!J9</f>
        <v>0</v>
      </c>
      <c r="I59" s="257">
        <f t="shared" si="36"/>
        <v>0</v>
      </c>
      <c r="J59" s="284">
        <f>Revenue!K9</f>
        <v>1314582</v>
      </c>
      <c r="K59" s="259">
        <f t="shared" si="37"/>
        <v>1</v>
      </c>
      <c r="L59" s="285">
        <f t="shared" si="38"/>
        <v>1314582</v>
      </c>
      <c r="M59" s="261">
        <f>IF(ISBLANK(L59),"  ",IF(L84&gt;0,L59/L84,IF(L59&gt;0,1,0)))</f>
        <v>1.4865447291426496E-2</v>
      </c>
    </row>
    <row r="60" spans="1:13" ht="15" customHeight="1" x14ac:dyDescent="0.2">
      <c r="A60" s="282" t="s">
        <v>397</v>
      </c>
      <c r="B60" s="283">
        <f>Revenue!H10</f>
        <v>0</v>
      </c>
      <c r="C60" s="257">
        <f t="shared" si="0"/>
        <v>0</v>
      </c>
      <c r="D60" s="284">
        <f>Revenue!I10</f>
        <v>562762</v>
      </c>
      <c r="E60" s="259">
        <f t="shared" si="34"/>
        <v>1</v>
      </c>
      <c r="F60" s="285">
        <f t="shared" si="35"/>
        <v>562762</v>
      </c>
      <c r="G60" s="261" t="e">
        <f>IF(ISBLANK(F60),"  ",IF(F84&gt;0,F60/F84,IF(F60&gt;0,1,0)))</f>
        <v>#REF!</v>
      </c>
      <c r="H60" s="283">
        <f>Revenue!J10</f>
        <v>0</v>
      </c>
      <c r="I60" s="257">
        <f t="shared" si="36"/>
        <v>0</v>
      </c>
      <c r="J60" s="284">
        <f>Revenue!K10</f>
        <v>562717</v>
      </c>
      <c r="K60" s="259">
        <f t="shared" si="37"/>
        <v>1</v>
      </c>
      <c r="L60" s="285">
        <f t="shared" si="38"/>
        <v>562717</v>
      </c>
      <c r="M60" s="261">
        <f>IF(ISBLANK(L60),"  ",IF(L84&gt;0,L60/L84,IF(L60&gt;0,1,0)))</f>
        <v>6.3632697720565502E-3</v>
      </c>
    </row>
    <row r="61" spans="1:13" ht="15" customHeight="1" x14ac:dyDescent="0.2">
      <c r="A61" s="282" t="s">
        <v>398</v>
      </c>
      <c r="B61" s="283">
        <v>0</v>
      </c>
      <c r="C61" s="554">
        <f>IF(ISBLANK(B61),"  ",IF(F61&gt;0,B61/F61,IF(B61&gt;0,1,0)))</f>
        <v>0</v>
      </c>
      <c r="D61" s="284">
        <f>Athletics!V13</f>
        <v>1125524</v>
      </c>
      <c r="E61" s="555">
        <f>IF(ISBLANK(D61),"  ",IF(F61&gt;0,D61/F61,IF(D61&gt;0,1,0)))</f>
        <v>1</v>
      </c>
      <c r="F61" s="285">
        <f t="shared" si="35"/>
        <v>1125524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399</v>
      </c>
      <c r="B62" s="224">
        <f>Revenue!H11+Revenue!H12+Revenue!H14+Revenue!H15+Revenue!H17+Revenue!H18+Revenue!H22+Revenue!H23+Revenue!H13+Revenue!H16</f>
        <v>2794854.8785173544</v>
      </c>
      <c r="C62" s="257">
        <f t="shared" si="0"/>
        <v>0.43662942884504236</v>
      </c>
      <c r="D62" s="262">
        <f>Revenue!I11+Revenue!I12+Revenue!I14+Revenue!I15+Revenue!I17+Revenue!I18+Revenue!I22+Revenue!I23+Revenue!I13+Revenue!I16</f>
        <v>3606122</v>
      </c>
      <c r="E62" s="259">
        <f t="shared" si="34"/>
        <v>0.5633705711549577</v>
      </c>
      <c r="F62" s="281">
        <f t="shared" si="35"/>
        <v>6400976.8785173539</v>
      </c>
      <c r="G62" s="261" t="e">
        <f>IF(ISBLANK(F62),"  ",IF(F84&gt;0,F62/F84,IF(F62&gt;0,1,0)))</f>
        <v>#REF!</v>
      </c>
      <c r="H62" s="224">
        <f>Revenue!J11+Revenue!J12+Revenue!J14+Revenue!J15+Revenue!J17+Revenue!J18+Revenue!J22+Revenue!J23+Revenue!J13+Revenue!J16</f>
        <v>2771252.0612783981</v>
      </c>
      <c r="I62" s="257">
        <f t="shared" si="36"/>
        <v>0.51369491184288052</v>
      </c>
      <c r="J62" s="262">
        <f>Revenue!K11+Revenue!K12+Revenue!K14+Revenue!K15+Revenue!K17+Revenue!K18+Revenue!K22+Revenue!K23+Revenue!K13+Revenue!K16</f>
        <v>2623491</v>
      </c>
      <c r="K62" s="259">
        <f t="shared" si="37"/>
        <v>0.48630508815711948</v>
      </c>
      <c r="L62" s="281">
        <f t="shared" si="38"/>
        <v>5394743.0612783981</v>
      </c>
      <c r="M62" s="261">
        <f>IF(ISBLANK(L62),"  ",IF(L84&gt;0,L62/L84,IF(L62&gt;0,1,0)))</f>
        <v>6.1004386663002272E-2</v>
      </c>
    </row>
    <row r="63" spans="1:13" s="153" customFormat="1" ht="15" customHeight="1" x14ac:dyDescent="0.25">
      <c r="A63" s="222" t="s">
        <v>359</v>
      </c>
      <c r="B63" s="227">
        <f>B62+B60+B59+B58+B57</f>
        <v>28299999.878517356</v>
      </c>
      <c r="C63" s="269">
        <f t="shared" si="0"/>
        <v>0.81071361123426167</v>
      </c>
      <c r="D63" s="272">
        <f>D62+D60+D59+D58+D57+D61</f>
        <v>6607518</v>
      </c>
      <c r="E63" s="270">
        <f t="shared" si="34"/>
        <v>0.18928638876573842</v>
      </c>
      <c r="F63" s="286">
        <f>F62+F60+F59+F58+F57+F61</f>
        <v>34907517.878517352</v>
      </c>
      <c r="G63" s="271" t="e">
        <f>IF(ISBLANK(F63),"  ",IF(F84&gt;0,F63/F84,IF(F63&gt;0,1,0)))</f>
        <v>#REF!</v>
      </c>
      <c r="H63" s="227">
        <f>H62+H60+H59+H58+H57</f>
        <v>27000000</v>
      </c>
      <c r="I63" s="269">
        <f t="shared" si="36"/>
        <v>0.85712136108332526</v>
      </c>
      <c r="J63" s="272">
        <f>J62+J60+J59+J58+J57+J61</f>
        <v>4500790</v>
      </c>
      <c r="K63" s="270">
        <f t="shared" si="37"/>
        <v>0.14287863891667479</v>
      </c>
      <c r="L63" s="281">
        <f t="shared" si="38"/>
        <v>31500790</v>
      </c>
      <c r="M63" s="271">
        <f>IF(ISBLANK(L63),"  ",IF(L84&gt;0,L63/L84,IF(L63&gt;0,1,0)))</f>
        <v>0.35621462440783069</v>
      </c>
    </row>
    <row r="64" spans="1:13" ht="15" customHeight="1" x14ac:dyDescent="0.2">
      <c r="A64" s="251" t="s">
        <v>360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 t="e">
        <f>IF(ISBLANK(F64),"  ",IF(F84&gt;0,F64/F84,IF(F64&gt;0,1,0)))</f>
        <v>#REF!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400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 t="e">
        <f>IF(ISBLANK(F65),"  ",IF(F84&gt;0,F65/F84,IF(F65&gt;0,1,0)))</f>
        <v>#REF!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361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 t="e">
        <f>IF(ISBLANK(F66),"  ",IF(F84&gt;0,F66/F84,IF(F66&gt;0,1,0)))</f>
        <v>#REF!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362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34"/>
        <v>0</v>
      </c>
      <c r="F67" s="247">
        <f t="shared" si="39"/>
        <v>0</v>
      </c>
      <c r="G67" s="261" t="e">
        <f>IF(ISBLANK(F67),"  ",IF(F84&gt;0,F67/F84,IF(F67&gt;0,1,0)))</f>
        <v>#REF!</v>
      </c>
      <c r="H67" s="209">
        <f>Revenue!J76</f>
        <v>0</v>
      </c>
      <c r="I67" s="257">
        <f t="shared" si="36"/>
        <v>0</v>
      </c>
      <c r="J67" s="262">
        <f>Revenue!K76</f>
        <v>310551.46999999997</v>
      </c>
      <c r="K67" s="259">
        <f t="shared" si="37"/>
        <v>1</v>
      </c>
      <c r="L67" s="247">
        <f t="shared" si="40"/>
        <v>310551.46999999997</v>
      </c>
      <c r="M67" s="261">
        <f>IF(ISBLANK(L67),"  ",IF(L84&gt;0,L67/L84,IF(L67&gt;0,1,0)))</f>
        <v>3.5117524114585599E-3</v>
      </c>
    </row>
    <row r="68" spans="1:13" ht="15" customHeight="1" x14ac:dyDescent="0.2">
      <c r="A68" s="290" t="s">
        <v>363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 t="e">
        <f>IF(ISBLANK(F68),"  ",IF(F84&gt;0,F68/F84,IF(F68&gt;0,1,0)))</f>
        <v>#REF!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364</v>
      </c>
      <c r="B69" s="209">
        <v>0</v>
      </c>
      <c r="C69" s="257">
        <f t="shared" si="0"/>
        <v>0</v>
      </c>
      <c r="D69" s="262">
        <f>Athletics!V24-Athletics!V21-Athletics!V13-Athletics!V23</f>
        <v>26140.139999999898</v>
      </c>
      <c r="E69" s="259">
        <f t="shared" si="34"/>
        <v>1</v>
      </c>
      <c r="F69" s="247">
        <f t="shared" si="39"/>
        <v>26140.139999999898</v>
      </c>
      <c r="G69" s="261" t="e">
        <f>IF(ISBLANK(F69),"  ",IF(F84&gt;0,F69/F84,IF(F69&gt;0,1,0)))</f>
        <v>#REF!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401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 t="e">
        <f>IF(ISBLANK(F70),"  ",IF(F84&gt;0,F70/F84,IF(F70&gt;0,1,0)))</f>
        <v>#REF!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402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 t="e">
        <f>IF(ISBLANK(F71),"  ",IF(F84&gt;0,F71/F84,IF(F71&gt;0,1,0)))</f>
        <v>#REF!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403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 t="e">
        <f>IF(ISBLANK(F72),"  ",IF(F84&gt;0,F72/F84,IF(F72&gt;0,1,0)))</f>
        <v>#REF!</v>
      </c>
      <c r="H72" s="209">
        <f>Revenue!J78+Revenue!J77</f>
        <v>0</v>
      </c>
      <c r="I72" s="257">
        <f t="shared" si="36"/>
        <v>0</v>
      </c>
      <c r="J72" s="262">
        <f>Revenue!K78+Revenue!K77</f>
        <v>0</v>
      </c>
      <c r="K72" s="259">
        <f t="shared" si="37"/>
        <v>0</v>
      </c>
      <c r="L72" s="247">
        <f t="shared" si="40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365</v>
      </c>
      <c r="B73" s="209">
        <f>Revenue!H30</f>
        <v>0</v>
      </c>
      <c r="C73" s="257">
        <f t="shared" si="0"/>
        <v>0</v>
      </c>
      <c r="D73" s="262">
        <f>Revenue!I30</f>
        <v>0</v>
      </c>
      <c r="E73" s="259">
        <f t="shared" si="34"/>
        <v>0</v>
      </c>
      <c r="F73" s="247">
        <f t="shared" si="39"/>
        <v>0</v>
      </c>
      <c r="G73" s="261" t="e">
        <f>IF(ISBLANK(F73),"  ",IF(F84&gt;0,F73/F84,IF(F73&gt;0,1,0)))</f>
        <v>#REF!</v>
      </c>
      <c r="H73" s="209">
        <f>Revenue!J30</f>
        <v>0</v>
      </c>
      <c r="I73" s="257">
        <f t="shared" si="36"/>
        <v>0</v>
      </c>
      <c r="J73" s="262">
        <f>Revenue!K30</f>
        <v>0</v>
      </c>
      <c r="K73" s="259">
        <f t="shared" si="37"/>
        <v>0</v>
      </c>
      <c r="L73" s="247">
        <f t="shared" si="40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404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367</v>
      </c>
      <c r="B75" s="217">
        <f>B63+SUM(B64:B74)</f>
        <v>28299999.878517356</v>
      </c>
      <c r="C75" s="269">
        <f t="shared" si="0"/>
        <v>0.8101069708622074</v>
      </c>
      <c r="D75" s="272">
        <f>D63+SUM(D64:D74)</f>
        <v>6633658.1399999997</v>
      </c>
      <c r="E75" s="270">
        <f t="shared" si="34"/>
        <v>0.18989302913779266</v>
      </c>
      <c r="F75" s="217">
        <f>F63+SUM(F64:F74)</f>
        <v>34933658.018517353</v>
      </c>
      <c r="G75" s="271" t="e">
        <f>IF(ISBLANK(F75),"  ",IF(F84&gt;0,F75/F84,IF(F75&gt;0,1,0)))</f>
        <v>#REF!</v>
      </c>
      <c r="H75" s="217">
        <f>H63+SUM(H64:H74)</f>
        <v>27000000</v>
      </c>
      <c r="I75" s="269">
        <f t="shared" si="36"/>
        <v>0.84875389569668469</v>
      </c>
      <c r="J75" s="272">
        <f>J63+SUM(J64:J74)</f>
        <v>4811341.47</v>
      </c>
      <c r="K75" s="270">
        <f t="shared" si="37"/>
        <v>0.15124610430331531</v>
      </c>
      <c r="L75" s="217">
        <f>L63+SUM(L64:L74)</f>
        <v>31811341.469999999</v>
      </c>
      <c r="M75" s="271">
        <f>IF(ISBLANK(L75),"  ",IF(L84&gt;0,L75/L84,IF(L75&gt;0,1,0)))</f>
        <v>0.35972637681928921</v>
      </c>
    </row>
    <row r="76" spans="1:13" ht="15" customHeight="1" x14ac:dyDescent="0.25">
      <c r="A76" s="199" t="s">
        <v>368</v>
      </c>
      <c r="B76" s="224"/>
      <c r="C76" s="266" t="s">
        <v>32</v>
      </c>
      <c r="D76" s="262"/>
      <c r="E76" s="267" t="s">
        <v>32</v>
      </c>
      <c r="F76" s="247"/>
      <c r="G76" s="268" t="s">
        <v>32</v>
      </c>
      <c r="H76" s="224"/>
      <c r="I76" s="266" t="s">
        <v>32</v>
      </c>
      <c r="J76" s="262"/>
      <c r="K76" s="267" t="s">
        <v>32</v>
      </c>
      <c r="L76" s="247"/>
      <c r="M76" s="268" t="s">
        <v>32</v>
      </c>
    </row>
    <row r="77" spans="1:13" ht="15" customHeight="1" x14ac:dyDescent="0.2">
      <c r="A77" s="197" t="s">
        <v>369</v>
      </c>
      <c r="B77" s="136">
        <f>Revenue!H69</f>
        <v>0</v>
      </c>
      <c r="C77" s="252">
        <f t="shared" si="0"/>
        <v>0</v>
      </c>
      <c r="D77" s="258">
        <f>Revenue!I69</f>
        <v>0</v>
      </c>
      <c r="E77" s="254">
        <f>IF(ISBLANK(D77),"  ",IF(F77&gt;0,D77/F77,IF(D77&gt;0,1,0)))</f>
        <v>0</v>
      </c>
      <c r="F77" s="137">
        <f>D77+B77</f>
        <v>0</v>
      </c>
      <c r="G77" s="256" t="e">
        <f>IF(ISBLANK(F77),"  ",IF(F84&gt;0,F77/F84,IF(F77&gt;0,1,0)))</f>
        <v>#REF!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370</v>
      </c>
      <c r="B78" s="209">
        <f>Revenue!H70</f>
        <v>0</v>
      </c>
      <c r="C78" s="257">
        <f t="shared" si="0"/>
        <v>0</v>
      </c>
      <c r="D78" s="262">
        <f>Revenue!I70</f>
        <v>0</v>
      </c>
      <c r="E78" s="259">
        <f>IF(ISBLANK(D78),"  ",IF(F78&gt;0,D78/F78,IF(D78&gt;0,1,0)))</f>
        <v>0</v>
      </c>
      <c r="F78" s="247">
        <f>D78+B78</f>
        <v>0</v>
      </c>
      <c r="G78" s="261" t="e">
        <f>IF(ISBLANK(F78),"  ",IF(F84&gt;0,F78/F84,IF(F78&gt;0,1,0)))</f>
        <v>#REF!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371</v>
      </c>
      <c r="B79" s="224"/>
      <c r="C79" s="266" t="s">
        <v>32</v>
      </c>
      <c r="D79" s="262"/>
      <c r="E79" s="267" t="s">
        <v>32</v>
      </c>
      <c r="F79" s="247"/>
      <c r="G79" s="268" t="s">
        <v>32</v>
      </c>
      <c r="H79" s="224"/>
      <c r="I79" s="266" t="s">
        <v>32</v>
      </c>
      <c r="J79" s="262"/>
      <c r="K79" s="267" t="s">
        <v>32</v>
      </c>
      <c r="L79" s="247"/>
      <c r="M79" s="268" t="s">
        <v>32</v>
      </c>
    </row>
    <row r="80" spans="1:13" ht="15" customHeight="1" x14ac:dyDescent="0.2">
      <c r="A80" s="197" t="s">
        <v>372</v>
      </c>
      <c r="B80" s="136">
        <f>Revenue!H71</f>
        <v>0</v>
      </c>
      <c r="C80" s="252">
        <f t="shared" si="0"/>
        <v>0</v>
      </c>
      <c r="D80" s="258">
        <f>Revenue!I71</f>
        <v>0</v>
      </c>
      <c r="E80" s="254">
        <f>IF(ISBLANK(D80),"  ",IF(F80&gt;0,D80/F80,IF(D80&gt;0,1,0)))</f>
        <v>0</v>
      </c>
      <c r="F80" s="137">
        <f>D80+B80</f>
        <v>0</v>
      </c>
      <c r="G80" s="256" t="e">
        <f>IF(ISBLANK(F80),"  ",IF(F84&gt;0,F80/F84,IF(F80&gt;0,1,0)))</f>
        <v>#REF!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33503138</v>
      </c>
      <c r="K80" s="254">
        <f>IF(ISBLANK(J80),"  ",IF(L80&gt;0,J80/L80,IF(J80&gt;0,1,0)))</f>
        <v>1</v>
      </c>
      <c r="L80" s="137">
        <f>J80+H80</f>
        <v>33503138</v>
      </c>
      <c r="M80" s="256">
        <f>IF(ISBLANK(L80),"  ",IF(L84&gt;0,L80/L84,IF(L80&gt;0,1,0)))</f>
        <v>0.37885741021586189</v>
      </c>
    </row>
    <row r="81" spans="1:13" ht="15" customHeight="1" x14ac:dyDescent="0.2">
      <c r="A81" s="208" t="s">
        <v>373</v>
      </c>
      <c r="B81" s="209" t="e">
        <f>Revenue!#REF!+Revenue!H75</f>
        <v>#REF!</v>
      </c>
      <c r="C81" s="257" t="e">
        <f t="shared" si="0"/>
        <v>#REF!</v>
      </c>
      <c r="D81" s="262" t="e">
        <f>Revenue!#REF!+Revenue!I75</f>
        <v>#REF!</v>
      </c>
      <c r="E81" s="259" t="e">
        <f>IF(ISBLANK(D81),"  ",IF(F81&gt;0,D81/F81,IF(D81&gt;0,1,0)))</f>
        <v>#REF!</v>
      </c>
      <c r="F81" s="247" t="e">
        <f>D81+B81</f>
        <v>#REF!</v>
      </c>
      <c r="G81" s="261" t="e">
        <f>IF(ISBLANK(F81),"  ",IF(F84&gt;0,F81/F84,IF(F81&gt;0,1,0)))</f>
        <v>#REF!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3765755</v>
      </c>
      <c r="K81" s="259">
        <f>IF(ISBLANK(J81),"  ",IF(L81&gt;0,J81/L81,IF(J81&gt;0,1,0)))</f>
        <v>1</v>
      </c>
      <c r="L81" s="247">
        <f>J81+H81</f>
        <v>3765755</v>
      </c>
      <c r="M81" s="261">
        <f>IF(ISBLANK(L81),"  ",IF(L84&gt;0,L81/L84,IF(L81&gt;0,1,0)))</f>
        <v>4.2583598790281466E-2</v>
      </c>
    </row>
    <row r="82" spans="1:13" s="153" customFormat="1" ht="15" customHeight="1" x14ac:dyDescent="0.25">
      <c r="A82" s="223" t="s">
        <v>374</v>
      </c>
      <c r="B82" s="291" t="e">
        <f>B81+B80+B78+B77</f>
        <v>#REF!</v>
      </c>
      <c r="C82" s="269" t="e">
        <f t="shared" si="0"/>
        <v>#REF!</v>
      </c>
      <c r="D82" s="292" t="e">
        <f>D81+D80+D78+D77</f>
        <v>#REF!</v>
      </c>
      <c r="E82" s="270" t="e">
        <f>IF(ISBLANK(D82),"  ",IF(F82&gt;0,D82/F82,IF(D82&gt;0,1,0)))</f>
        <v>#REF!</v>
      </c>
      <c r="F82" s="273" t="e">
        <f>F81+F80+F79+F78+F77</f>
        <v>#REF!</v>
      </c>
      <c r="G82" s="271" t="e">
        <f>IF(ISBLANK(F82),"  ",IF(F84&gt;0,F82/F84,IF(F82&gt;0,1,0)))</f>
        <v>#REF!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37268893</v>
      </c>
      <c r="K82" s="270">
        <f>IF(ISBLANK(J82),"  ",IF(L82&gt;0,J82/L82,IF(J82&gt;0,1,0)))</f>
        <v>1</v>
      </c>
      <c r="L82" s="273">
        <f>L81+L80+L79+L78+L77</f>
        <v>37268893</v>
      </c>
      <c r="M82" s="271">
        <f>IF(ISBLANK(L82),"  ",IF(L84&gt;0,L82/L84,IF(L82&gt;0,1,0)))</f>
        <v>0.42144100900614334</v>
      </c>
    </row>
    <row r="83" spans="1:13" s="153" customFormat="1" ht="15" customHeight="1" x14ac:dyDescent="0.25">
      <c r="A83" s="223" t="s">
        <v>72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293</v>
      </c>
      <c r="B84" s="293" t="e">
        <f>B82+B75+B54+B47+B55+B83</f>
        <v>#REF!</v>
      </c>
      <c r="C84" s="294" t="e">
        <f t="shared" si="0"/>
        <v>#REF!</v>
      </c>
      <c r="D84" s="293" t="e">
        <f>D82+D75+D54+D47+D55+D83</f>
        <v>#REF!</v>
      </c>
      <c r="E84" s="295" t="e">
        <f>IF(ISBLANK(D84),"  ",IF(F84&gt;0,D84/F84,IF(D84&gt;0,1,0)))</f>
        <v>#REF!</v>
      </c>
      <c r="F84" s="293" t="e">
        <f>F82+F75+F54+F47+F55+F83</f>
        <v>#REF!</v>
      </c>
      <c r="G84" s="296" t="e">
        <f>IF(ISBLANK(F84),"  ",IF(F84&gt;0,F84/F84,IF(F84&gt;0,1,0)))</f>
        <v>#REF!</v>
      </c>
      <c r="H84" s="293">
        <f>H82+H75+H54+H47+H55+H83</f>
        <v>46351817</v>
      </c>
      <c r="I84" s="294">
        <f>IF(ISBLANK(H84),"  ",IF(L84&gt;0,H84/L84,IF(H84&gt;0,1,0)))</f>
        <v>0.52415177788479272</v>
      </c>
      <c r="J84" s="293">
        <f>J82+J75+J54+J47+J55+J83</f>
        <v>42080234.469999999</v>
      </c>
      <c r="K84" s="295">
        <f>IF(ISBLANK(J84),"  ",IF(L84&gt;0,J84/L84,IF(J84&gt;0,1,0)))</f>
        <v>0.47584822211520722</v>
      </c>
      <c r="L84" s="293">
        <f>L82+L75+L54+L47+L55+L83</f>
        <v>88432051.469999999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405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J13" sqref="J1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236</v>
      </c>
      <c r="B1" s="380"/>
      <c r="C1" s="373"/>
      <c r="D1" s="380"/>
      <c r="F1" s="380"/>
      <c r="H1" s="380"/>
      <c r="I1" s="373"/>
      <c r="J1" s="381" t="s">
        <v>2</v>
      </c>
      <c r="K1" s="370" t="str">
        <f>Revenue!B2</f>
        <v>Baton Rouge Community College</v>
      </c>
      <c r="L1" s="383"/>
      <c r="M1" s="370"/>
    </row>
    <row r="2" spans="1:13" s="372" customFormat="1" ht="20.100000000000001" customHeight="1" x14ac:dyDescent="0.25">
      <c r="A2" s="366" t="s">
        <v>376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377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32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406</v>
      </c>
      <c r="C6" s="236"/>
      <c r="D6" s="237"/>
      <c r="E6" s="236"/>
      <c r="F6" s="237"/>
      <c r="G6" s="238"/>
      <c r="H6" s="200" t="s">
        <v>379</v>
      </c>
      <c r="I6" s="236"/>
      <c r="J6" s="237"/>
      <c r="K6" s="236"/>
      <c r="L6" s="237"/>
      <c r="M6" s="239" t="s">
        <v>32</v>
      </c>
    </row>
    <row r="7" spans="1:13" ht="15" customHeight="1" x14ac:dyDescent="0.2">
      <c r="A7" s="197" t="s">
        <v>32</v>
      </c>
      <c r="B7" s="136" t="s">
        <v>32</v>
      </c>
      <c r="D7" s="136" t="s">
        <v>32</v>
      </c>
      <c r="F7" s="136" t="s">
        <v>32</v>
      </c>
      <c r="G7" s="235"/>
      <c r="H7" s="136" t="s">
        <v>32</v>
      </c>
      <c r="J7" s="136" t="s">
        <v>32</v>
      </c>
      <c r="L7" s="136" t="s">
        <v>32</v>
      </c>
      <c r="M7" s="235"/>
    </row>
    <row r="8" spans="1:13" ht="15" customHeight="1" x14ac:dyDescent="0.2">
      <c r="A8" s="197" t="s">
        <v>32</v>
      </c>
      <c r="B8" s="136" t="s">
        <v>32</v>
      </c>
      <c r="D8" s="136" t="s">
        <v>32</v>
      </c>
      <c r="F8" s="136" t="s">
        <v>32</v>
      </c>
      <c r="G8" s="235"/>
      <c r="H8" s="136" t="s">
        <v>32</v>
      </c>
      <c r="J8" s="136" t="s">
        <v>32</v>
      </c>
      <c r="L8" s="136" t="s">
        <v>32</v>
      </c>
      <c r="M8" s="235"/>
    </row>
    <row r="9" spans="1:13" ht="15" customHeight="1" x14ac:dyDescent="0.25">
      <c r="A9" s="202" t="s">
        <v>32</v>
      </c>
      <c r="B9" s="203" t="s">
        <v>32</v>
      </c>
      <c r="C9" s="240" t="s">
        <v>380</v>
      </c>
      <c r="D9" s="241" t="s">
        <v>32</v>
      </c>
      <c r="E9" s="240" t="s">
        <v>380</v>
      </c>
      <c r="F9" s="241" t="s">
        <v>32</v>
      </c>
      <c r="G9" s="242" t="s">
        <v>380</v>
      </c>
      <c r="H9" s="203" t="s">
        <v>32</v>
      </c>
      <c r="I9" s="240" t="s">
        <v>380</v>
      </c>
      <c r="J9" s="241" t="s">
        <v>32</v>
      </c>
      <c r="K9" s="240" t="s">
        <v>380</v>
      </c>
      <c r="L9" s="241" t="s">
        <v>32</v>
      </c>
      <c r="M9" s="242" t="s">
        <v>380</v>
      </c>
    </row>
    <row r="10" spans="1:13" ht="15" customHeight="1" x14ac:dyDescent="0.25">
      <c r="A10" s="205" t="s">
        <v>332</v>
      </c>
      <c r="B10" s="206" t="s">
        <v>381</v>
      </c>
      <c r="C10" s="243" t="s">
        <v>177</v>
      </c>
      <c r="D10" s="244" t="s">
        <v>382</v>
      </c>
      <c r="E10" s="243" t="s">
        <v>177</v>
      </c>
      <c r="F10" s="244" t="s">
        <v>177</v>
      </c>
      <c r="G10" s="245" t="s">
        <v>177</v>
      </c>
      <c r="H10" s="206" t="s">
        <v>381</v>
      </c>
      <c r="I10" s="243" t="s">
        <v>177</v>
      </c>
      <c r="J10" s="244" t="s">
        <v>382</v>
      </c>
      <c r="K10" s="243" t="s">
        <v>177</v>
      </c>
      <c r="L10" s="244" t="s">
        <v>177</v>
      </c>
      <c r="M10" s="245" t="s">
        <v>177</v>
      </c>
    </row>
    <row r="11" spans="1:13" ht="15" customHeight="1" x14ac:dyDescent="0.2">
      <c r="A11" s="208" t="s">
        <v>383</v>
      </c>
      <c r="B11" s="209" t="s">
        <v>32</v>
      </c>
      <c r="C11" s="246"/>
      <c r="D11" s="247" t="s">
        <v>32</v>
      </c>
      <c r="E11" s="246"/>
      <c r="F11" s="247" t="s">
        <v>32</v>
      </c>
      <c r="G11" s="248"/>
      <c r="H11" s="209" t="s">
        <v>32</v>
      </c>
      <c r="I11" s="246"/>
      <c r="J11" s="247" t="s">
        <v>32</v>
      </c>
      <c r="K11" s="246"/>
      <c r="L11" s="247" t="s">
        <v>32</v>
      </c>
      <c r="M11" s="248" t="s">
        <v>383</v>
      </c>
    </row>
    <row r="12" spans="1:13" ht="15" customHeight="1" x14ac:dyDescent="0.25">
      <c r="A12" s="199" t="s">
        <v>252</v>
      </c>
      <c r="B12" s="136" t="s">
        <v>32</v>
      </c>
      <c r="C12" s="249" t="s">
        <v>32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384</v>
      </c>
      <c r="B13" s="232">
        <f>Revenue!F34</f>
        <v>18937535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18937535</v>
      </c>
      <c r="G13" s="256">
        <f>IF(ISBLANK(F13),"  ",IF(F84&gt;0,F13/F84,IF(F13&gt;0,1,0)))</f>
        <v>0.38467270380875968</v>
      </c>
      <c r="H13" s="232">
        <f>Revenue!J34</f>
        <v>18614156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18614156</v>
      </c>
      <c r="M13" s="256">
        <f>IF(ISBLANK(L13),"  ",IF(L84&gt;0,L13/L84,IF(L13&gt;0,1,0)))</f>
        <v>0.21049105715154343</v>
      </c>
    </row>
    <row r="14" spans="1:13" ht="15" customHeight="1" x14ac:dyDescent="0.2">
      <c r="A14" s="197" t="s">
        <v>385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386</v>
      </c>
      <c r="B15" s="537">
        <f>SUM(B16:B39)</f>
        <v>700970.72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700970.72</v>
      </c>
      <c r="G15" s="542">
        <f>IF(ISBLANK(F15),"  ",IF(F85&gt;0,F15/F85,IF(F15&gt;0,1,0)))</f>
        <v>1</v>
      </c>
      <c r="H15" s="537">
        <f>SUM(H16:H39)</f>
        <v>737661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737661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387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257</v>
      </c>
      <c r="B17" s="529">
        <f>Revenue!F40</f>
        <v>700970.72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700970.72</v>
      </c>
      <c r="G17" s="533">
        <f>IF(ISBLANK(F17),"  ",IF(F84&gt;0,F17/F84,IF(F17&gt;0,1,0)))</f>
        <v>1.4238616702394107E-2</v>
      </c>
      <c r="H17" s="529">
        <f>Revenue!J40</f>
        <v>737661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737661</v>
      </c>
      <c r="M17" s="533">
        <f>IF(ISBLANK(L17),"  ",IF(L84&gt;0,L17/L84,IF(L17&gt;0,1,0)))</f>
        <v>8.3415570230240196E-3</v>
      </c>
    </row>
    <row r="18" spans="1:13" s="402" customFormat="1" ht="15" customHeight="1" x14ac:dyDescent="0.2">
      <c r="A18" s="528" t="s">
        <v>258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259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260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388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389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390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264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265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391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267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392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269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270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271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272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273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274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275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276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277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278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279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280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281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282</v>
      </c>
      <c r="B42" s="265"/>
      <c r="C42" s="266" t="s">
        <v>32</v>
      </c>
      <c r="D42" s="262"/>
      <c r="E42" s="502"/>
      <c r="F42" s="247"/>
      <c r="G42" s="268" t="s">
        <v>32</v>
      </c>
      <c r="H42" s="265" t="s">
        <v>32</v>
      </c>
      <c r="I42" s="266" t="s">
        <v>32</v>
      </c>
      <c r="J42" s="262"/>
      <c r="K42" s="267" t="s">
        <v>32</v>
      </c>
      <c r="L42" s="247"/>
      <c r="M42" s="268" t="s">
        <v>32</v>
      </c>
    </row>
    <row r="43" spans="1:13" ht="15" customHeight="1" x14ac:dyDescent="0.2">
      <c r="A43" s="263" t="s">
        <v>283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284</v>
      </c>
      <c r="B44" s="265"/>
      <c r="C44" s="266" t="s">
        <v>32</v>
      </c>
      <c r="D44" s="262"/>
      <c r="E44" s="254"/>
      <c r="F44" s="247"/>
      <c r="G44" s="268" t="s">
        <v>32</v>
      </c>
      <c r="H44" s="265"/>
      <c r="I44" s="266" t="s">
        <v>32</v>
      </c>
      <c r="J44" s="262"/>
      <c r="K44" s="267" t="s">
        <v>32</v>
      </c>
      <c r="L44" s="247"/>
      <c r="M44" s="268" t="s">
        <v>32</v>
      </c>
    </row>
    <row r="45" spans="1:13" ht="15" customHeight="1" x14ac:dyDescent="0.2">
      <c r="A45" s="264" t="s">
        <v>407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285</v>
      </c>
      <c r="B47" s="217">
        <f>SUM(B13,B14,B15,B43,B45,B46)</f>
        <v>19638505.719999999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19638505.719999999</v>
      </c>
      <c r="G47" s="271">
        <f>IF(ISBLANK(F47),"  ",IF(F84&gt;0,F47/F84,IF(F47&gt;0,1,0)))</f>
        <v>0.39891132051115374</v>
      </c>
      <c r="H47" s="217">
        <f>SUM(H13,H14,H15,H43,H45,H46)</f>
        <v>19351817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19351817</v>
      </c>
      <c r="M47" s="271">
        <f>IF(ISBLANK(L47),"  ",IF(L84&gt;0,L47/L84,IF(L47&gt;0,1,0)))</f>
        <v>0.21883261417456745</v>
      </c>
    </row>
    <row r="48" spans="1:13" ht="15" customHeight="1" x14ac:dyDescent="0.25">
      <c r="A48" s="223" t="s">
        <v>336</v>
      </c>
      <c r="B48" s="224"/>
      <c r="C48" s="266" t="s">
        <v>32</v>
      </c>
      <c r="D48" s="262"/>
      <c r="E48" s="267" t="s">
        <v>32</v>
      </c>
      <c r="F48" s="247"/>
      <c r="G48" s="268" t="s">
        <v>32</v>
      </c>
      <c r="H48" s="224"/>
      <c r="I48" s="266" t="s">
        <v>32</v>
      </c>
      <c r="J48" s="262"/>
      <c r="K48" s="267" t="s">
        <v>32</v>
      </c>
      <c r="L48" s="247"/>
      <c r="M48" s="268" t="s">
        <v>32</v>
      </c>
    </row>
    <row r="49" spans="1:13" ht="15" customHeight="1" x14ac:dyDescent="0.2">
      <c r="A49" s="197" t="s">
        <v>337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338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339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340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341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342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144</v>
      </c>
      <c r="B55" s="274">
        <f>Revenue!F111</f>
        <v>1646192.47</v>
      </c>
      <c r="C55" s="269">
        <f t="shared" si="2"/>
        <v>1</v>
      </c>
      <c r="D55" s="292">
        <f>Revenue!G111</f>
        <v>0</v>
      </c>
      <c r="E55" s="297">
        <f t="shared" si="32"/>
        <v>0</v>
      </c>
      <c r="F55" s="275">
        <f>D55+B55</f>
        <v>1646192.47</v>
      </c>
      <c r="G55" s="271">
        <f>IF(ISBLANK(F55),"  ",IF(F84&gt;0,F55/F84,IF(F55&gt;0,1,0)))</f>
        <v>3.3438634353653761E-2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344</v>
      </c>
      <c r="B56" s="276"/>
      <c r="C56" s="277" t="s">
        <v>32</v>
      </c>
      <c r="D56" s="258"/>
      <c r="E56" s="278" t="s">
        <v>32</v>
      </c>
      <c r="F56" s="137"/>
      <c r="G56" s="279" t="s">
        <v>32</v>
      </c>
      <c r="H56" s="276"/>
      <c r="I56" s="277" t="s">
        <v>32</v>
      </c>
      <c r="J56" s="258"/>
      <c r="K56" s="278" t="s">
        <v>32</v>
      </c>
      <c r="L56" s="137"/>
      <c r="M56" s="279" t="s">
        <v>32</v>
      </c>
    </row>
    <row r="57" spans="1:13" ht="15" customHeight="1" x14ac:dyDescent="0.2">
      <c r="A57" s="197" t="s">
        <v>394</v>
      </c>
      <c r="B57" s="276">
        <f>Revenue!F7</f>
        <v>23970877.07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23970877.07</v>
      </c>
      <c r="G57" s="256">
        <f>IF(ISBLANK(F57),"  ",IF(F84&gt;0,F57/F84,IF(F57&gt;0,1,0)))</f>
        <v>0.48691353416293615</v>
      </c>
      <c r="H57" s="276">
        <f>Revenue!J7</f>
        <v>24228747.938721601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24228747.938721601</v>
      </c>
      <c r="M57" s="256">
        <f>IF(ISBLANK(L57),"  ",IF(L84&gt;0,L57/L84,IF(L57&gt;0,1,0)))</f>
        <v>0.27398152068134535</v>
      </c>
    </row>
    <row r="58" spans="1:13" ht="15" customHeight="1" x14ac:dyDescent="0.2">
      <c r="A58" s="208" t="s">
        <v>395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396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1314582</v>
      </c>
      <c r="K59" s="259">
        <f t="shared" si="35"/>
        <v>1</v>
      </c>
      <c r="L59" s="285">
        <f t="shared" si="36"/>
        <v>1314582</v>
      </c>
      <c r="M59" s="261">
        <f>IF(ISBLANK(L59),"  ",IF(L84&gt;0,L59/L84,IF(L59&gt;0,1,0)))</f>
        <v>1.4865447291426496E-2</v>
      </c>
    </row>
    <row r="60" spans="1:13" ht="15" customHeight="1" x14ac:dyDescent="0.2">
      <c r="A60" s="282" t="s">
        <v>397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562717</v>
      </c>
      <c r="K60" s="259">
        <f t="shared" si="35"/>
        <v>1</v>
      </c>
      <c r="L60" s="285">
        <f t="shared" si="36"/>
        <v>562717</v>
      </c>
      <c r="M60" s="261">
        <f>IF(ISBLANK(L60),"  ",IF(L84&gt;0,L60/L84,IF(L60&gt;0,1,0)))</f>
        <v>6.3632697720565502E-3</v>
      </c>
    </row>
    <row r="61" spans="1:13" ht="15" customHeight="1" x14ac:dyDescent="0.2">
      <c r="A61" s="282" t="s">
        <v>398</v>
      </c>
      <c r="B61" s="283">
        <v>0</v>
      </c>
      <c r="C61" s="554">
        <f>IF(ISBLANK(B61),"  ",IF(F61&gt;0,B61/F61,IF(B61&gt;0,1,0)))</f>
        <v>0</v>
      </c>
      <c r="D61" s="284">
        <f>Athletics!U13</f>
        <v>1248090</v>
      </c>
      <c r="E61" s="557">
        <f t="shared" si="37"/>
        <v>1</v>
      </c>
      <c r="F61" s="285">
        <f t="shared" si="33"/>
        <v>1248090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399</v>
      </c>
      <c r="B62" s="224">
        <f>Revenue!F11+Revenue!F12+Revenue!F14+Revenue!F15+Revenue!F17+Revenue!F18+Revenue!F22+Revenue!F23+Revenue!F13+Revenue!F16</f>
        <v>2457174.69</v>
      </c>
      <c r="C62" s="257">
        <f t="shared" si="2"/>
        <v>1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2457174.69</v>
      </c>
      <c r="G62" s="261">
        <f>IF(ISBLANK(F62),"  ",IF(F84&gt;0,F62/F84,IF(F62&gt;0,1,0)))</f>
        <v>4.9911883026632076E-2</v>
      </c>
      <c r="H62" s="224">
        <f>Revenue!J11+Revenue!J12+Revenue!J14+Revenue!J15+Revenue!J17+Revenue!J18+Revenue!J22+Revenue!J23+Revenue!J13+Revenue!J16</f>
        <v>2771252.0612783981</v>
      </c>
      <c r="I62" s="257">
        <f t="shared" si="34"/>
        <v>0.51369491184288052</v>
      </c>
      <c r="J62" s="262">
        <f>Revenue!K11+Revenue!K12+Revenue!K14+Revenue!K15+Revenue!K17+Revenue!K18+Revenue!K22+Revenue!K23+Revenue!K13+Revenue!K16</f>
        <v>2623491</v>
      </c>
      <c r="K62" s="259">
        <f t="shared" si="35"/>
        <v>0.48630508815711948</v>
      </c>
      <c r="L62" s="281">
        <f t="shared" si="36"/>
        <v>5394743.0612783981</v>
      </c>
      <c r="M62" s="261">
        <f>IF(ISBLANK(L62),"  ",IF(L84&gt;0,L62/L84,IF(L62&gt;0,1,0)))</f>
        <v>6.1004386663002272E-2</v>
      </c>
    </row>
    <row r="63" spans="1:13" s="153" customFormat="1" ht="15" customHeight="1" x14ac:dyDescent="0.25">
      <c r="A63" s="222" t="s">
        <v>359</v>
      </c>
      <c r="B63" s="227">
        <f>B62+B60+B59+B58+B57</f>
        <v>26428051.760000002</v>
      </c>
      <c r="C63" s="269">
        <f t="shared" si="2"/>
        <v>0.95490375750987622</v>
      </c>
      <c r="D63" s="272">
        <f>D62+D60+D59+D58+D57+D61</f>
        <v>1248090</v>
      </c>
      <c r="E63" s="297">
        <f t="shared" si="37"/>
        <v>4.5096242490123735E-2</v>
      </c>
      <c r="F63" s="286">
        <f>F62+F60+F59+F58+F57+F61</f>
        <v>27676141.760000002</v>
      </c>
      <c r="G63" s="271">
        <f>IF(ISBLANK(F63),"  ",IF(F84&gt;0,F63/F84,IF(F63&gt;0,1,0)))</f>
        <v>0.56217751052677789</v>
      </c>
      <c r="H63" s="227">
        <f>H62+H60+H59+H58+H57</f>
        <v>27000000</v>
      </c>
      <c r="I63" s="269">
        <f t="shared" si="34"/>
        <v>0.85712136108332526</v>
      </c>
      <c r="J63" s="272">
        <f>J62+J60+J59+J58+J57+J61</f>
        <v>4500790</v>
      </c>
      <c r="K63" s="270">
        <f t="shared" si="35"/>
        <v>0.14287863891667479</v>
      </c>
      <c r="L63" s="281">
        <f>L62+L60+L59+L58+L57+L61</f>
        <v>31500790</v>
      </c>
      <c r="M63" s="271">
        <f>IF(ISBLANK(L63),"  ",IF(L84&gt;0,L63/L84,IF(L63&gt;0,1,0)))</f>
        <v>0.35621462440783069</v>
      </c>
    </row>
    <row r="64" spans="1:13" ht="15" customHeight="1" x14ac:dyDescent="0.2">
      <c r="A64" s="251" t="s">
        <v>360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400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361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362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310551.46999999997</v>
      </c>
      <c r="K67" s="259">
        <f t="shared" si="35"/>
        <v>1</v>
      </c>
      <c r="L67" s="247">
        <f t="shared" si="39"/>
        <v>310551.46999999997</v>
      </c>
      <c r="M67" s="261">
        <f>IF(ISBLANK(L67),"  ",IF(L84&gt;0,L67/L84,IF(L67&gt;0,1,0)))</f>
        <v>3.5117524114585599E-3</v>
      </c>
    </row>
    <row r="68" spans="1:13" ht="15" customHeight="1" x14ac:dyDescent="0.2">
      <c r="A68" s="290" t="s">
        <v>363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364</v>
      </c>
      <c r="B69" s="209">
        <v>0</v>
      </c>
      <c r="C69" s="257">
        <f t="shared" si="2"/>
        <v>0</v>
      </c>
      <c r="D69" s="262">
        <f>Athletics!U24-Athletics!U21-Athletics!U13-Athletics!U23</f>
        <v>43658.219999999972</v>
      </c>
      <c r="E69" s="254">
        <f t="shared" si="37"/>
        <v>1</v>
      </c>
      <c r="F69" s="247">
        <f t="shared" si="38"/>
        <v>43658.219999999972</v>
      </c>
      <c r="G69" s="261">
        <f>IF(ISBLANK(F69),"  ",IF(F84&gt;0,F69/F84,IF(F69&gt;0,1,0)))</f>
        <v>8.8681687087985089E-4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401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402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403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0</v>
      </c>
      <c r="K72" s="259">
        <f t="shared" si="35"/>
        <v>0</v>
      </c>
      <c r="L72" s="247">
        <f t="shared" si="39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365</v>
      </c>
      <c r="B73" s="209">
        <f>Revenue!F30</f>
        <v>225756.05</v>
      </c>
      <c r="C73" s="257">
        <f t="shared" si="2"/>
        <v>1</v>
      </c>
      <c r="D73" s="262">
        <f>Revenue!G30</f>
        <v>0</v>
      </c>
      <c r="E73" s="254">
        <f t="shared" si="37"/>
        <v>0</v>
      </c>
      <c r="F73" s="247">
        <f t="shared" si="38"/>
        <v>225756.05</v>
      </c>
      <c r="G73" s="261">
        <f>IF(ISBLANK(F73),"  ",IF(F84&gt;0,F73/F84,IF(F73&gt;0,1,0)))</f>
        <v>4.5857177375347707E-3</v>
      </c>
      <c r="H73" s="209">
        <f>Revenue!J30</f>
        <v>0</v>
      </c>
      <c r="I73" s="257">
        <f t="shared" si="34"/>
        <v>0</v>
      </c>
      <c r="J73" s="262">
        <f>Revenue!K30</f>
        <v>0</v>
      </c>
      <c r="K73" s="259">
        <f t="shared" si="35"/>
        <v>0</v>
      </c>
      <c r="L73" s="247">
        <f t="shared" si="39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404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367</v>
      </c>
      <c r="B75" s="217">
        <f>B63+SUM(B64:B74)</f>
        <v>26653807.810000002</v>
      </c>
      <c r="C75" s="269">
        <f t="shared" si="2"/>
        <v>0.95377625628156093</v>
      </c>
      <c r="D75" s="272">
        <f>D63+SUM(D64:D74)</f>
        <v>1291748.22</v>
      </c>
      <c r="E75" s="297">
        <f t="shared" si="37"/>
        <v>4.6223743718439084E-2</v>
      </c>
      <c r="F75" s="217">
        <f>F63+SUM(F64:F74)</f>
        <v>27945556.030000001</v>
      </c>
      <c r="G75" s="271">
        <f>IF(ISBLANK(F75),"  ",IF(F84&gt;0,F75/F84,IF(F75&gt;0,1,0)))</f>
        <v>0.56765004513519257</v>
      </c>
      <c r="H75" s="217">
        <f>H63+SUM(H64:H74)</f>
        <v>27000000</v>
      </c>
      <c r="I75" s="269">
        <f t="shared" si="34"/>
        <v>0.84875389569668469</v>
      </c>
      <c r="J75" s="272">
        <f>J63+SUM(J64:J74)</f>
        <v>4811341.47</v>
      </c>
      <c r="K75" s="270">
        <f t="shared" si="35"/>
        <v>0.15124610430331531</v>
      </c>
      <c r="L75" s="217">
        <f>L63+SUM(L64:L74)</f>
        <v>31811341.469999999</v>
      </c>
      <c r="M75" s="271">
        <f>IF(ISBLANK(L75),"  ",IF(L84&gt;0,L75/L84,IF(L75&gt;0,1,0)))</f>
        <v>0.35972637681928921</v>
      </c>
    </row>
    <row r="76" spans="1:13" ht="15" customHeight="1" x14ac:dyDescent="0.25">
      <c r="A76" s="199" t="s">
        <v>368</v>
      </c>
      <c r="B76" s="224"/>
      <c r="C76" s="266" t="s">
        <v>32</v>
      </c>
      <c r="D76" s="262"/>
      <c r="E76" s="262" t="str">
        <f t="shared" si="37"/>
        <v xml:space="preserve">  </v>
      </c>
      <c r="F76" s="247"/>
      <c r="G76" s="268" t="s">
        <v>32</v>
      </c>
      <c r="H76" s="224"/>
      <c r="I76" s="266" t="s">
        <v>32</v>
      </c>
      <c r="J76" s="262"/>
      <c r="K76" s="267" t="s">
        <v>32</v>
      </c>
      <c r="L76" s="247"/>
      <c r="M76" s="268" t="s">
        <v>32</v>
      </c>
    </row>
    <row r="77" spans="1:13" ht="15" customHeight="1" x14ac:dyDescent="0.2">
      <c r="A77" s="197" t="s">
        <v>369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370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371</v>
      </c>
      <c r="B79" s="224"/>
      <c r="C79" s="266" t="s">
        <v>32</v>
      </c>
      <c r="D79" s="262"/>
      <c r="E79" s="262" t="str">
        <f t="shared" si="37"/>
        <v xml:space="preserve">  </v>
      </c>
      <c r="F79" s="247"/>
      <c r="G79" s="268" t="s">
        <v>32</v>
      </c>
      <c r="H79" s="224"/>
      <c r="I79" s="266" t="s">
        <v>32</v>
      </c>
      <c r="J79" s="262"/>
      <c r="K79" s="267" t="s">
        <v>32</v>
      </c>
      <c r="L79" s="247"/>
      <c r="M79" s="268" t="s">
        <v>32</v>
      </c>
    </row>
    <row r="80" spans="1:13" ht="15" customHeight="1" x14ac:dyDescent="0.25">
      <c r="A80" s="197" t="s">
        <v>372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33503138</v>
      </c>
      <c r="K80" s="254">
        <f>IF(ISBLANK(J80),"  ",IF(L80&gt;0,J80/L80,IF(J80&gt;0,1,0)))</f>
        <v>1</v>
      </c>
      <c r="L80" s="137">
        <f>J80+H80</f>
        <v>33503138</v>
      </c>
      <c r="M80" s="256">
        <f>IF(ISBLANK(L80),"  ",IF(L84&gt;0,L80/L84,IF(L80&gt;0,1,0)))</f>
        <v>0.37885741021586189</v>
      </c>
    </row>
    <row r="81" spans="1:13" ht="15" customHeight="1" x14ac:dyDescent="0.25">
      <c r="A81" s="208" t="s">
        <v>373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3765755</v>
      </c>
      <c r="K81" s="259">
        <f>IF(ISBLANK(J81),"  ",IF(L81&gt;0,J81/L81,IF(J81&gt;0,1,0)))</f>
        <v>1</v>
      </c>
      <c r="L81" s="247">
        <f>J81+H81</f>
        <v>3765755</v>
      </c>
      <c r="M81" s="261">
        <f>IF(ISBLANK(L81),"  ",IF(L84&gt;0,L81/L84,IF(L81&gt;0,1,0)))</f>
        <v>4.2583598790281466E-2</v>
      </c>
    </row>
    <row r="82" spans="1:13" s="153" customFormat="1" ht="15" customHeight="1" x14ac:dyDescent="0.25">
      <c r="A82" s="223" t="s">
        <v>374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37268893</v>
      </c>
      <c r="K82" s="270">
        <f>IF(ISBLANK(J82),"  ",IF(L82&gt;0,J82/L82,IF(J82&gt;0,1,0)))</f>
        <v>1</v>
      </c>
      <c r="L82" s="273">
        <f>L81+L80+L79+L78+L77</f>
        <v>37268893</v>
      </c>
      <c r="M82" s="271">
        <f>IF(ISBLANK(L82),"  ",IF(L84&gt;0,L82/L84,IF(L82&gt;0,1,0)))</f>
        <v>0.42144100900614334</v>
      </c>
    </row>
    <row r="83" spans="1:13" s="153" customFormat="1" ht="15" customHeight="1" x14ac:dyDescent="0.25">
      <c r="A83" s="223" t="s">
        <v>72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293</v>
      </c>
      <c r="B84" s="293">
        <f>B82+B75+B54+B47+B55+B83</f>
        <v>47938506</v>
      </c>
      <c r="C84" s="294">
        <f t="shared" si="2"/>
        <v>0.97376108979191056</v>
      </c>
      <c r="D84" s="293">
        <f>D82+D75+D54+D47+D55+D83</f>
        <v>1291748.22</v>
      </c>
      <c r="E84" s="295">
        <f>IF(ISBLANK(D84),"  ",IF(F84&gt;0,D84/F84,IF(D84&gt;0,1,0)))</f>
        <v>2.6238910208089515E-2</v>
      </c>
      <c r="F84" s="293">
        <f>F82+F75+F54+F47+F55+F83</f>
        <v>49230254.219999999</v>
      </c>
      <c r="G84" s="296">
        <f>IF(ISBLANK(F84),"  ",IF(F84&gt;0,F84/F84,IF(F84&gt;0,1,0)))</f>
        <v>1</v>
      </c>
      <c r="H84" s="293">
        <f>H82+H75+H54+H47+H55+H83</f>
        <v>46351817</v>
      </c>
      <c r="I84" s="294">
        <f>IF(ISBLANK(H84),"  ",IF(L84&gt;0,H84/L84,IF(H84&gt;0,1,0)))</f>
        <v>0.52415177788479272</v>
      </c>
      <c r="J84" s="293">
        <f>J82+J75+J54+J47+J55+J83</f>
        <v>42080234.469999999</v>
      </c>
      <c r="K84" s="295">
        <f>IF(ISBLANK(J84),"  ",IF(L84&gt;0,J84/L84,IF(J84&gt;0,1,0)))</f>
        <v>0.47584822211520722</v>
      </c>
      <c r="L84" s="293">
        <f>L82+L75+L54+L47+L55+L83</f>
        <v>88432051.469999999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405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236</v>
      </c>
      <c r="B1" s="380"/>
      <c r="C1" s="380"/>
      <c r="D1" s="380"/>
      <c r="E1" s="381" t="s">
        <v>2</v>
      </c>
      <c r="F1" s="370" t="str">
        <f>Revenue!B2</f>
        <v>Baton Rouge Community College</v>
      </c>
      <c r="G1" s="370"/>
    </row>
    <row r="2" spans="1:7" s="372" customFormat="1" ht="20.100000000000001" customHeight="1" x14ac:dyDescent="0.25">
      <c r="A2" s="366" t="s">
        <v>408</v>
      </c>
      <c r="B2" s="380" t="s">
        <v>32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377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32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406</v>
      </c>
      <c r="C6" s="201"/>
      <c r="D6" s="200" t="s">
        <v>378</v>
      </c>
      <c r="E6" s="201"/>
      <c r="F6" s="200" t="s">
        <v>409</v>
      </c>
      <c r="G6" s="201"/>
    </row>
    <row r="7" spans="1:7" ht="15" customHeight="1" x14ac:dyDescent="0.2">
      <c r="A7" s="197" t="s">
        <v>32</v>
      </c>
      <c r="B7" s="136" t="s">
        <v>32</v>
      </c>
      <c r="C7" s="198" t="s">
        <v>32</v>
      </c>
      <c r="D7" s="136" t="s">
        <v>32</v>
      </c>
      <c r="E7" s="198" t="s">
        <v>32</v>
      </c>
      <c r="F7" s="136" t="s">
        <v>32</v>
      </c>
      <c r="G7" s="198" t="s">
        <v>32</v>
      </c>
    </row>
    <row r="8" spans="1:7" ht="15" customHeight="1" x14ac:dyDescent="0.2">
      <c r="A8" s="197" t="s">
        <v>32</v>
      </c>
      <c r="B8" s="136" t="s">
        <v>32</v>
      </c>
      <c r="C8" s="198" t="s">
        <v>32</v>
      </c>
      <c r="D8" s="136" t="s">
        <v>32</v>
      </c>
      <c r="E8" s="198" t="s">
        <v>32</v>
      </c>
      <c r="F8" s="136" t="s">
        <v>32</v>
      </c>
      <c r="G8" s="198" t="s">
        <v>32</v>
      </c>
    </row>
    <row r="9" spans="1:7" ht="15" customHeight="1" x14ac:dyDescent="0.25">
      <c r="A9" s="202" t="s">
        <v>32</v>
      </c>
      <c r="B9" s="203" t="s">
        <v>32</v>
      </c>
      <c r="C9" s="204" t="s">
        <v>32</v>
      </c>
      <c r="D9" s="203" t="s">
        <v>32</v>
      </c>
      <c r="E9" s="204" t="s">
        <v>32</v>
      </c>
      <c r="F9" s="203" t="s">
        <v>32</v>
      </c>
      <c r="G9" s="204" t="s">
        <v>32</v>
      </c>
    </row>
    <row r="10" spans="1:7" ht="15" customHeight="1" x14ac:dyDescent="0.25">
      <c r="A10" s="205" t="s">
        <v>332</v>
      </c>
      <c r="B10" s="206" t="s">
        <v>381</v>
      </c>
      <c r="C10" s="207" t="s">
        <v>382</v>
      </c>
      <c r="D10" s="206" t="s">
        <v>381</v>
      </c>
      <c r="E10" s="207" t="s">
        <v>382</v>
      </c>
      <c r="F10" s="206" t="s">
        <v>381</v>
      </c>
      <c r="G10" s="207" t="s">
        <v>382</v>
      </c>
    </row>
    <row r="11" spans="1:7" ht="15" customHeight="1" x14ac:dyDescent="0.2">
      <c r="A11" s="208" t="s">
        <v>383</v>
      </c>
      <c r="B11" s="209" t="s">
        <v>32</v>
      </c>
      <c r="C11" s="210" t="s">
        <v>32</v>
      </c>
      <c r="D11" s="209" t="s">
        <v>32</v>
      </c>
      <c r="E11" s="210" t="s">
        <v>32</v>
      </c>
      <c r="F11" s="209" t="s">
        <v>32</v>
      </c>
      <c r="G11" s="210" t="s">
        <v>32</v>
      </c>
    </row>
    <row r="12" spans="1:7" ht="15" customHeight="1" x14ac:dyDescent="0.25">
      <c r="A12" s="199" t="s">
        <v>252</v>
      </c>
      <c r="B12" s="136" t="s">
        <v>32</v>
      </c>
      <c r="C12" s="117"/>
      <c r="D12" s="136" t="s">
        <v>32</v>
      </c>
      <c r="E12" s="117"/>
      <c r="F12" s="136" t="s">
        <v>32</v>
      </c>
      <c r="G12" s="117"/>
    </row>
    <row r="13" spans="1:7" ht="15" customHeight="1" x14ac:dyDescent="0.2">
      <c r="A13" s="211" t="s">
        <v>410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411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412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413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414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336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415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411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412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413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416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410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411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412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413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417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32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418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419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420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792312</v>
      </c>
      <c r="F34" s="209">
        <f>Revenue!J13</f>
        <v>0</v>
      </c>
      <c r="G34" s="225">
        <f>Revenue!K13</f>
        <v>751717</v>
      </c>
    </row>
    <row r="35" spans="1:7" ht="15" customHeight="1" x14ac:dyDescent="0.2">
      <c r="A35" s="211" t="s">
        <v>422</v>
      </c>
      <c r="B35" s="209">
        <f>Revenue!F16</f>
        <v>1518376</v>
      </c>
      <c r="C35" s="225">
        <f>Revenue!G16</f>
        <v>0</v>
      </c>
      <c r="D35" s="209">
        <f>Revenue!H16</f>
        <v>1792593.6</v>
      </c>
      <c r="E35" s="225">
        <f>Revenue!I16</f>
        <v>0</v>
      </c>
      <c r="F35" s="209">
        <f>Revenue!J16</f>
        <v>1710248.3100757066</v>
      </c>
      <c r="G35" s="225">
        <f>Revenue!K16</f>
        <v>0</v>
      </c>
    </row>
    <row r="36" spans="1:7" ht="15" customHeight="1" x14ac:dyDescent="0.2">
      <c r="A36" s="211" t="s">
        <v>423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937938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424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425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426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1875872</v>
      </c>
      <c r="F39" s="209">
        <f>Revenue!J18</f>
        <v>0</v>
      </c>
      <c r="G39" s="226">
        <f>Revenue!K18</f>
        <v>1871774</v>
      </c>
    </row>
    <row r="40" spans="1:7" ht="15" customHeight="1" x14ac:dyDescent="0.2">
      <c r="A40" s="211" t="s">
        <v>427</v>
      </c>
      <c r="B40" s="209">
        <v>0</v>
      </c>
      <c r="C40" s="226">
        <f>Athletics!U13</f>
        <v>1248090</v>
      </c>
      <c r="D40" s="209">
        <v>0</v>
      </c>
      <c r="E40" s="226">
        <f>Athletics!V13</f>
        <v>1125524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428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411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412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413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429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430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411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412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413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431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432</v>
      </c>
      <c r="B51" s="227">
        <f t="shared" ref="B51:G51" si="5">SUM(B32:B40,B45,B50)</f>
        <v>1518376</v>
      </c>
      <c r="C51" s="218">
        <f t="shared" si="5"/>
        <v>1248090</v>
      </c>
      <c r="D51" s="227">
        <f t="shared" si="5"/>
        <v>1792593.6</v>
      </c>
      <c r="E51" s="218">
        <f t="shared" si="5"/>
        <v>4731646</v>
      </c>
      <c r="F51" s="227">
        <f t="shared" si="5"/>
        <v>1710248.3100757066</v>
      </c>
      <c r="G51" s="218">
        <f t="shared" si="5"/>
        <v>2623491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365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411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412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413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433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368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371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373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411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412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413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434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32</v>
      </c>
      <c r="D67" s="136" t="s">
        <v>32</v>
      </c>
    </row>
    <row r="68" spans="1:7" ht="15" customHeight="1" x14ac:dyDescent="0.2">
      <c r="A68" s="98" t="s">
        <v>32</v>
      </c>
    </row>
    <row r="70" spans="1:7" ht="15" customHeight="1" x14ac:dyDescent="0.2">
      <c r="A70" s="98" t="s">
        <v>32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60" activePane="bottomRight" state="frozen"/>
      <selection pane="topRight" activeCell="B1" sqref="B1"/>
      <selection pane="bottomLeft" activeCell="A7" sqref="A7"/>
      <selection pane="bottomRight" activeCell="D98" sqref="D98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236</v>
      </c>
      <c r="B1" s="368"/>
      <c r="C1" s="368"/>
      <c r="D1" s="368"/>
      <c r="E1" s="368"/>
    </row>
    <row r="2" spans="1:7" s="372" customFormat="1" ht="15" customHeight="1" x14ac:dyDescent="0.25">
      <c r="A2" s="366" t="s">
        <v>435</v>
      </c>
      <c r="B2" s="368"/>
      <c r="C2" s="369" t="s">
        <v>2</v>
      </c>
      <c r="D2" s="370" t="str">
        <f>Revenue!B2</f>
        <v>Baton Rouge Community College</v>
      </c>
      <c r="E2" s="371"/>
    </row>
    <row r="3" spans="1:7" s="372" customFormat="1" ht="15" customHeight="1" thickBot="1" x14ac:dyDescent="0.3">
      <c r="A3" s="367" t="s">
        <v>436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437</v>
      </c>
      <c r="B5" s="160" t="s">
        <v>242</v>
      </c>
      <c r="C5" s="160" t="s">
        <v>244</v>
      </c>
      <c r="D5" s="160" t="s">
        <v>244</v>
      </c>
      <c r="E5" s="161" t="s">
        <v>438</v>
      </c>
    </row>
    <row r="6" spans="1:7" ht="15" customHeight="1" x14ac:dyDescent="0.25">
      <c r="A6" s="162"/>
      <c r="B6" s="160" t="s">
        <v>439</v>
      </c>
      <c r="C6" s="160" t="s">
        <v>439</v>
      </c>
      <c r="D6" s="543" t="s">
        <v>440</v>
      </c>
      <c r="E6" s="161" t="s">
        <v>439</v>
      </c>
    </row>
    <row r="7" spans="1:7" ht="15" customHeight="1" x14ac:dyDescent="0.2">
      <c r="A7" s="163" t="s">
        <v>310</v>
      </c>
      <c r="B7" s="146">
        <f>Instruction!F7</f>
        <v>14037439.5</v>
      </c>
      <c r="C7" s="146">
        <f>Instruction!H7</f>
        <v>13173181.17</v>
      </c>
      <c r="D7" s="146">
        <f>Instruction!J7</f>
        <v>13756105.859999999</v>
      </c>
      <c r="E7" s="164">
        <f>D7-C7</f>
        <v>582924.68999999948</v>
      </c>
    </row>
    <row r="8" spans="1:7" ht="15" customHeight="1" x14ac:dyDescent="0.2">
      <c r="A8" s="163" t="s">
        <v>311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312</v>
      </c>
      <c r="B9" s="146">
        <f>Instruction!F9</f>
        <v>3894058.95</v>
      </c>
      <c r="C9" s="146">
        <f>Instruction!H9</f>
        <v>4275781</v>
      </c>
      <c r="D9" s="146">
        <f>Instruction!J9</f>
        <v>4004528.17</v>
      </c>
      <c r="E9" s="164">
        <f t="shared" si="0"/>
        <v>-271252.83000000007</v>
      </c>
    </row>
    <row r="10" spans="1:7" s="153" customFormat="1" ht="15" customHeight="1" x14ac:dyDescent="0.25">
      <c r="A10" s="165" t="s">
        <v>313</v>
      </c>
      <c r="B10" s="166">
        <f>B9+B8+B7</f>
        <v>17931498.449999999</v>
      </c>
      <c r="C10" s="166">
        <f>C9+C8+C7</f>
        <v>17448962.170000002</v>
      </c>
      <c r="D10" s="166">
        <f>D9+D8+D7</f>
        <v>17760634.030000001</v>
      </c>
      <c r="E10" s="167">
        <f t="shared" si="0"/>
        <v>311671.8599999994</v>
      </c>
    </row>
    <row r="11" spans="1:7" ht="15" customHeight="1" x14ac:dyDescent="0.2">
      <c r="A11" s="163" t="s">
        <v>441</v>
      </c>
      <c r="B11" s="146">
        <f>Instruction!F12</f>
        <v>37880.78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442</v>
      </c>
      <c r="B12" s="146">
        <f>Instruction!F14</f>
        <v>174722.72</v>
      </c>
      <c r="C12" s="146">
        <f>Instruction!H14</f>
        <v>456983</v>
      </c>
      <c r="D12" s="146">
        <f>Instruction!J14</f>
        <v>37956</v>
      </c>
      <c r="E12" s="164">
        <f t="shared" si="0"/>
        <v>-419027</v>
      </c>
    </row>
    <row r="13" spans="1:7" ht="15" customHeight="1" x14ac:dyDescent="0.2">
      <c r="A13" s="163" t="s">
        <v>443</v>
      </c>
      <c r="B13" s="146">
        <f>Instruction!F16</f>
        <v>133171.34</v>
      </c>
      <c r="C13" s="146">
        <f>Instruction!H16</f>
        <v>44800</v>
      </c>
      <c r="D13" s="146">
        <f>Instruction!J16</f>
        <v>44800</v>
      </c>
      <c r="E13" s="164">
        <f t="shared" si="0"/>
        <v>0</v>
      </c>
    </row>
    <row r="14" spans="1:7" s="153" customFormat="1" ht="15" customHeight="1" x14ac:dyDescent="0.25">
      <c r="A14" s="165" t="s">
        <v>317</v>
      </c>
      <c r="B14" s="166">
        <f>B13+B12+B11</f>
        <v>345774.83999999997</v>
      </c>
      <c r="C14" s="166">
        <f>C13+C12+C11</f>
        <v>501783</v>
      </c>
      <c r="D14" s="166">
        <f>D13+D12+D11</f>
        <v>82756</v>
      </c>
      <c r="E14" s="167">
        <f>D14-C14</f>
        <v>-419027</v>
      </c>
    </row>
    <row r="15" spans="1:7" ht="15" customHeight="1" x14ac:dyDescent="0.2">
      <c r="A15" s="163" t="s">
        <v>444</v>
      </c>
      <c r="B15" s="146">
        <f>Instruction!F27</f>
        <v>0</v>
      </c>
      <c r="C15" s="146">
        <f>Instruction!H27</f>
        <v>22500</v>
      </c>
      <c r="D15" s="146">
        <f>Instruction!J27</f>
        <v>22500</v>
      </c>
      <c r="E15" s="164">
        <f t="shared" si="0"/>
        <v>0</v>
      </c>
    </row>
    <row r="16" spans="1:7" ht="15" customHeight="1" x14ac:dyDescent="0.2">
      <c r="A16" s="163" t="s">
        <v>445</v>
      </c>
      <c r="B16" s="146">
        <f>Instruction!F29</f>
        <v>300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446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447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322</v>
      </c>
      <c r="B19" s="166">
        <f>B18+B17+B16+B15</f>
        <v>300</v>
      </c>
      <c r="C19" s="166">
        <f>C18+C17+C16+C15</f>
        <v>22500</v>
      </c>
      <c r="D19" s="166">
        <f>D18+D17+D16+D15</f>
        <v>22500</v>
      </c>
      <c r="E19" s="167">
        <f>D19-C19</f>
        <v>0</v>
      </c>
    </row>
    <row r="20" spans="1:6" ht="15" customHeight="1" x14ac:dyDescent="0.2">
      <c r="A20" s="163" t="s">
        <v>448</v>
      </c>
      <c r="B20" s="146">
        <f>Instruction!F32+Instruction!F34</f>
        <v>4186.46</v>
      </c>
      <c r="C20" s="146">
        <f>Instruction!H32+Instruction!H34</f>
        <v>9300</v>
      </c>
      <c r="D20" s="146">
        <f>Instruction!J32+Instruction!J34</f>
        <v>0</v>
      </c>
      <c r="E20" s="164">
        <f t="shared" si="0"/>
        <v>-9300</v>
      </c>
    </row>
    <row r="21" spans="1:6" ht="15" customHeight="1" x14ac:dyDescent="0.2">
      <c r="A21" s="163" t="s">
        <v>449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450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326</v>
      </c>
      <c r="B23" s="166">
        <f>B22+B21+B20</f>
        <v>4186.46</v>
      </c>
      <c r="C23" s="166">
        <f>C22+C21+C20</f>
        <v>9300</v>
      </c>
      <c r="D23" s="166">
        <f>D22+D21+D20</f>
        <v>0</v>
      </c>
      <c r="E23" s="167">
        <f>D23-C23</f>
        <v>-9300</v>
      </c>
    </row>
    <row r="24" spans="1:6" s="153" customFormat="1" ht="15" customHeight="1" x14ac:dyDescent="0.25">
      <c r="A24" s="165" t="s">
        <v>451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452</v>
      </c>
      <c r="B25" s="166">
        <f>B23+B19+B14+B10+B24</f>
        <v>18281759.75</v>
      </c>
      <c r="C25" s="166">
        <f>C23+C19+C14+C10+C24</f>
        <v>17982545.170000002</v>
      </c>
      <c r="D25" s="166">
        <f>D23+D19+D14+D10+D24</f>
        <v>17865890.030000001</v>
      </c>
      <c r="E25" s="167">
        <f>D25-C25</f>
        <v>-116655.1400000006</v>
      </c>
    </row>
    <row r="26" spans="1:6" ht="15" customHeight="1" x14ac:dyDescent="0.2">
      <c r="A26" s="168" t="s">
        <v>32</v>
      </c>
      <c r="B26" s="169"/>
      <c r="C26" s="169"/>
      <c r="D26" s="169"/>
      <c r="E26" s="170"/>
      <c r="F26" s="98" t="s">
        <v>32</v>
      </c>
    </row>
    <row r="27" spans="1:6" ht="15" customHeight="1" x14ac:dyDescent="0.25">
      <c r="A27" s="165" t="s">
        <v>453</v>
      </c>
      <c r="B27" s="160" t="str">
        <f>B5</f>
        <v>Actual</v>
      </c>
      <c r="C27" s="160" t="s">
        <v>244</v>
      </c>
      <c r="D27" s="160" t="s">
        <v>244</v>
      </c>
      <c r="E27" s="161" t="str">
        <f>E5</f>
        <v>2025-26 +/-</v>
      </c>
    </row>
    <row r="28" spans="1:6" ht="15" customHeight="1" x14ac:dyDescent="0.25">
      <c r="A28" s="171" t="s">
        <v>32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310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311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312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313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441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442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443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317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444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445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446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447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322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448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449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450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326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451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452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32</v>
      </c>
      <c r="B48" s="169"/>
      <c r="C48" s="169"/>
      <c r="D48" s="169"/>
      <c r="E48" s="170"/>
    </row>
    <row r="49" spans="1:5" ht="15" customHeight="1" x14ac:dyDescent="0.25">
      <c r="A49" s="165" t="s">
        <v>454</v>
      </c>
      <c r="B49" s="160" t="s">
        <v>242</v>
      </c>
      <c r="C49" s="160" t="s">
        <v>244</v>
      </c>
      <c r="D49" s="160" t="s">
        <v>244</v>
      </c>
      <c r="E49" s="161" t="str">
        <f>E27</f>
        <v>2025-26 +/-</v>
      </c>
    </row>
    <row r="50" spans="1:5" ht="15" customHeight="1" x14ac:dyDescent="0.25">
      <c r="A50" s="171" t="s">
        <v>32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310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311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312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313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441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442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443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317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444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445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446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447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322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448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449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450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326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451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452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236</v>
      </c>
    </row>
    <row r="71" spans="1:7" ht="15" customHeight="1" x14ac:dyDescent="0.25">
      <c r="A71" s="96" t="s">
        <v>455</v>
      </c>
      <c r="C71" s="154" t="s">
        <v>2</v>
      </c>
      <c r="D71" s="155" t="str">
        <f>Revenue!B2</f>
        <v>Baton Rouge Community College</v>
      </c>
      <c r="E71" s="155"/>
      <c r="F71" s="99"/>
      <c r="G71" s="99"/>
    </row>
    <row r="72" spans="1:7" ht="15" customHeight="1" thickBot="1" x14ac:dyDescent="0.3">
      <c r="A72" s="106" t="s">
        <v>436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32</v>
      </c>
      <c r="B73" s="169"/>
      <c r="C73" s="169"/>
      <c r="D73" s="169"/>
      <c r="E73" s="170"/>
    </row>
    <row r="74" spans="1:7" ht="15" customHeight="1" x14ac:dyDescent="0.25">
      <c r="A74" s="165" t="s">
        <v>456</v>
      </c>
      <c r="B74" s="160" t="s">
        <v>242</v>
      </c>
      <c r="C74" s="160" t="s">
        <v>244</v>
      </c>
      <c r="D74" s="160" t="s">
        <v>244</v>
      </c>
      <c r="E74" s="161" t="str">
        <f>E49</f>
        <v>2025-26 +/-</v>
      </c>
    </row>
    <row r="75" spans="1:7" ht="15" customHeight="1" x14ac:dyDescent="0.25">
      <c r="A75" s="172" t="s">
        <v>457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310</v>
      </c>
      <c r="B76" s="146">
        <f>'Academic Supp'!F7</f>
        <v>2932319.68</v>
      </c>
      <c r="C76" s="146">
        <f>'Academic Supp'!H7</f>
        <v>3476064.57</v>
      </c>
      <c r="D76" s="146">
        <f>'Academic Supp'!J7</f>
        <v>3275756.17</v>
      </c>
      <c r="E76" s="164">
        <f t="shared" ref="E76:E94" si="3">D76-C76</f>
        <v>-200308.39999999991</v>
      </c>
    </row>
    <row r="77" spans="1:7" ht="15" customHeight="1" x14ac:dyDescent="0.2">
      <c r="A77" s="163" t="s">
        <v>311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312</v>
      </c>
      <c r="B78" s="146">
        <f>'Academic Supp'!F9</f>
        <v>930257.6100000001</v>
      </c>
      <c r="C78" s="146">
        <f>'Academic Supp'!H9</f>
        <v>1314210.9100000001</v>
      </c>
      <c r="D78" s="146">
        <f>'Academic Supp'!J9</f>
        <v>1127875.54</v>
      </c>
      <c r="E78" s="164">
        <f t="shared" si="3"/>
        <v>-186335.37000000011</v>
      </c>
    </row>
    <row r="79" spans="1:7" s="153" customFormat="1" ht="15" customHeight="1" x14ac:dyDescent="0.25">
      <c r="A79" s="165" t="s">
        <v>313</v>
      </c>
      <c r="B79" s="166">
        <f>B78+B77+B76</f>
        <v>3862577.29</v>
      </c>
      <c r="C79" s="166">
        <f>C78+C77+C76</f>
        <v>4790275.4800000004</v>
      </c>
      <c r="D79" s="166">
        <f>D78+D77+D76</f>
        <v>4403631.71</v>
      </c>
      <c r="E79" s="167">
        <f t="shared" si="3"/>
        <v>-386643.77000000048</v>
      </c>
    </row>
    <row r="80" spans="1:7" ht="15" customHeight="1" x14ac:dyDescent="0.2">
      <c r="A80" s="163" t="s">
        <v>441</v>
      </c>
      <c r="B80" s="146">
        <f>'Academic Supp'!F12</f>
        <v>116792.16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442</v>
      </c>
      <c r="B81" s="146">
        <f>'Academic Supp'!F14</f>
        <v>317507.71000000002</v>
      </c>
      <c r="C81" s="146">
        <f>'Academic Supp'!H14</f>
        <v>427710.96</v>
      </c>
      <c r="D81" s="146">
        <f>'Academic Supp'!J14</f>
        <v>412456.53</v>
      </c>
      <c r="E81" s="164">
        <f t="shared" si="3"/>
        <v>-15254.429999999993</v>
      </c>
    </row>
    <row r="82" spans="1:5" ht="15" customHeight="1" x14ac:dyDescent="0.2">
      <c r="A82" s="163" t="s">
        <v>443</v>
      </c>
      <c r="B82" s="146">
        <f>'Academic Supp'!F16</f>
        <v>22290.93</v>
      </c>
      <c r="C82" s="146">
        <f>'Academic Supp'!H16</f>
        <v>70570.03</v>
      </c>
      <c r="D82" s="146">
        <f>'Academic Supp'!J16</f>
        <v>57770.8</v>
      </c>
      <c r="E82" s="164">
        <f t="shared" si="3"/>
        <v>-12799.229999999996</v>
      </c>
    </row>
    <row r="83" spans="1:5" s="153" customFormat="1" ht="15" customHeight="1" x14ac:dyDescent="0.25">
      <c r="A83" s="165" t="s">
        <v>317</v>
      </c>
      <c r="B83" s="166">
        <f>B82+B81+B80</f>
        <v>456590.80000000005</v>
      </c>
      <c r="C83" s="166">
        <f>C82+C81+C80</f>
        <v>498280.99</v>
      </c>
      <c r="D83" s="166">
        <f>D82+D81+D80</f>
        <v>470227.33</v>
      </c>
      <c r="E83" s="167">
        <f t="shared" si="3"/>
        <v>-28053.659999999974</v>
      </c>
    </row>
    <row r="84" spans="1:5" ht="15" customHeight="1" x14ac:dyDescent="0.2">
      <c r="A84" s="163" t="s">
        <v>444</v>
      </c>
      <c r="B84" s="146">
        <f>'Academic Supp'!F27</f>
        <v>67500</v>
      </c>
      <c r="C84" s="146">
        <f>'Academic Supp'!H27</f>
        <v>31300</v>
      </c>
      <c r="D84" s="146">
        <f>'Academic Supp'!J27</f>
        <v>31300</v>
      </c>
      <c r="E84" s="164">
        <f t="shared" si="3"/>
        <v>0</v>
      </c>
    </row>
    <row r="85" spans="1:5" ht="15" customHeight="1" x14ac:dyDescent="0.2">
      <c r="A85" s="163" t="s">
        <v>445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446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447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322</v>
      </c>
      <c r="B88" s="166">
        <f>B87+B86+B85+B84</f>
        <v>67500</v>
      </c>
      <c r="C88" s="166">
        <f>C87+C86+C85+C84</f>
        <v>31300</v>
      </c>
      <c r="D88" s="166">
        <f>D87+D86+D85+D84</f>
        <v>31300</v>
      </c>
      <c r="E88" s="167">
        <f t="shared" si="3"/>
        <v>0</v>
      </c>
    </row>
    <row r="89" spans="1:5" ht="15" customHeight="1" x14ac:dyDescent="0.2">
      <c r="A89" s="163" t="s">
        <v>448</v>
      </c>
      <c r="B89" s="146">
        <f>'Academic Supp'!F32+'Academic Supp'!F34</f>
        <v>1634751.59</v>
      </c>
      <c r="C89" s="146">
        <f>'Academic Supp'!H32+'Academic Supp'!H34</f>
        <v>1661700</v>
      </c>
      <c r="D89" s="146">
        <f>'Academic Supp'!J32+'Academic Supp'!J34</f>
        <v>19600</v>
      </c>
      <c r="E89" s="164">
        <f t="shared" si="3"/>
        <v>-1642100</v>
      </c>
    </row>
    <row r="90" spans="1:5" ht="15" customHeight="1" x14ac:dyDescent="0.2">
      <c r="A90" s="163" t="s">
        <v>449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450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326</v>
      </c>
      <c r="B92" s="166">
        <f>B91+B90+B89</f>
        <v>1634751.59</v>
      </c>
      <c r="C92" s="166">
        <f>C91+C90+C89</f>
        <v>1661700</v>
      </c>
      <c r="D92" s="166">
        <f>D91+D90+D89</f>
        <v>19600</v>
      </c>
      <c r="E92" s="167">
        <f t="shared" si="3"/>
        <v>-1642100</v>
      </c>
    </row>
    <row r="93" spans="1:5" s="153" customFormat="1" ht="15" customHeight="1" x14ac:dyDescent="0.25">
      <c r="A93" s="165" t="s">
        <v>451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452</v>
      </c>
      <c r="B94" s="166">
        <f>B92+B88+B83+B79+B93</f>
        <v>6021419.6799999997</v>
      </c>
      <c r="C94" s="166">
        <f>C92+C88+C83+C79+C93</f>
        <v>6981556.4700000007</v>
      </c>
      <c r="D94" s="166">
        <f>D92+D88+D83+D79+D93</f>
        <v>4924759.04</v>
      </c>
      <c r="E94" s="167">
        <f t="shared" si="3"/>
        <v>-2056797.4300000006</v>
      </c>
    </row>
    <row r="95" spans="1:5" ht="15" customHeight="1" x14ac:dyDescent="0.2">
      <c r="A95" s="168" t="s">
        <v>32</v>
      </c>
      <c r="B95" s="169"/>
      <c r="C95" s="169"/>
      <c r="D95" s="169"/>
      <c r="E95" s="170"/>
    </row>
    <row r="96" spans="1:5" ht="15" customHeight="1" x14ac:dyDescent="0.25">
      <c r="A96" s="165" t="s">
        <v>458</v>
      </c>
      <c r="B96" s="160" t="s">
        <v>242</v>
      </c>
      <c r="C96" s="160" t="s">
        <v>244</v>
      </c>
      <c r="D96" s="160" t="s">
        <v>244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310</v>
      </c>
      <c r="B98" s="146">
        <f>'Student Services'!F7</f>
        <v>2705688.68</v>
      </c>
      <c r="C98" s="146">
        <f>'Student Services'!H7</f>
        <v>2902405.93</v>
      </c>
      <c r="D98" s="146">
        <f>'Student Services'!J7</f>
        <v>3038676.31</v>
      </c>
      <c r="E98" s="164">
        <f t="shared" ref="E98:E116" si="4">D98-C98</f>
        <v>136270.37999999989</v>
      </c>
    </row>
    <row r="99" spans="1:5" ht="15" customHeight="1" x14ac:dyDescent="0.2">
      <c r="A99" s="163" t="s">
        <v>311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312</v>
      </c>
      <c r="B100" s="146">
        <f>'Student Services'!F9</f>
        <v>1010494.83</v>
      </c>
      <c r="C100" s="146">
        <f>'Student Services'!H9</f>
        <v>1163672</v>
      </c>
      <c r="D100" s="146">
        <f>'Student Services'!J9</f>
        <v>1022721.85</v>
      </c>
      <c r="E100" s="164">
        <f t="shared" si="4"/>
        <v>-140950.15000000002</v>
      </c>
    </row>
    <row r="101" spans="1:5" s="153" customFormat="1" ht="15" customHeight="1" x14ac:dyDescent="0.25">
      <c r="A101" s="165" t="s">
        <v>313</v>
      </c>
      <c r="B101" s="166">
        <f>B100+B99+B98</f>
        <v>3716183.5100000002</v>
      </c>
      <c r="C101" s="166">
        <f>C100+C99+C98</f>
        <v>4066077.93</v>
      </c>
      <c r="D101" s="166">
        <f>D100+D99+D98</f>
        <v>4061398.16</v>
      </c>
      <c r="E101" s="167">
        <f t="shared" si="4"/>
        <v>-4679.7700000000186</v>
      </c>
    </row>
    <row r="102" spans="1:5" ht="15" customHeight="1" x14ac:dyDescent="0.2">
      <c r="A102" s="163" t="s">
        <v>441</v>
      </c>
      <c r="B102" s="146">
        <f>'Student Services'!F12</f>
        <v>45204.33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442</v>
      </c>
      <c r="B103" s="146">
        <f>'Student Services'!F14</f>
        <v>149098.82</v>
      </c>
      <c r="C103" s="146">
        <f>'Student Services'!H14</f>
        <v>107981.78</v>
      </c>
      <c r="D103" s="146">
        <f>'Student Services'!J14</f>
        <v>137184</v>
      </c>
      <c r="E103" s="164">
        <f t="shared" si="4"/>
        <v>29202.22</v>
      </c>
    </row>
    <row r="104" spans="1:5" ht="15" customHeight="1" x14ac:dyDescent="0.2">
      <c r="A104" s="163" t="s">
        <v>443</v>
      </c>
      <c r="B104" s="146">
        <f>'Student Services'!F16</f>
        <v>35081.86</v>
      </c>
      <c r="C104" s="146">
        <f>'Student Services'!H16</f>
        <v>63050</v>
      </c>
      <c r="D104" s="146">
        <f>'Student Services'!J16</f>
        <v>67262</v>
      </c>
      <c r="E104" s="164">
        <f t="shared" si="4"/>
        <v>4212</v>
      </c>
    </row>
    <row r="105" spans="1:5" s="153" customFormat="1" ht="15" customHeight="1" x14ac:dyDescent="0.25">
      <c r="A105" s="165" t="s">
        <v>317</v>
      </c>
      <c r="B105" s="166">
        <f>B104+B103+B102</f>
        <v>229385.01</v>
      </c>
      <c r="C105" s="166">
        <f>C104+C103+C102</f>
        <v>171031.78</v>
      </c>
      <c r="D105" s="166">
        <f>D104+D103+D102</f>
        <v>204446</v>
      </c>
      <c r="E105" s="167">
        <f t="shared" si="4"/>
        <v>33414.22</v>
      </c>
    </row>
    <row r="106" spans="1:5" ht="15" customHeight="1" x14ac:dyDescent="0.2">
      <c r="A106" s="163" t="s">
        <v>444</v>
      </c>
      <c r="B106" s="146">
        <f>'Student Services'!F27</f>
        <v>57738.78</v>
      </c>
      <c r="C106" s="146">
        <f>'Student Services'!H27</f>
        <v>122117.22</v>
      </c>
      <c r="D106" s="146">
        <f>'Student Services'!J27</f>
        <v>125000</v>
      </c>
      <c r="E106" s="164">
        <f t="shared" si="4"/>
        <v>2882.7799999999988</v>
      </c>
    </row>
    <row r="107" spans="1:5" ht="15" customHeight="1" x14ac:dyDescent="0.2">
      <c r="A107" s="163" t="s">
        <v>445</v>
      </c>
      <c r="B107" s="146">
        <f>'Student Services'!F29</f>
        <v>1100.3499999999999</v>
      </c>
      <c r="C107" s="146">
        <f>'Student Services'!H29</f>
        <v>250</v>
      </c>
      <c r="D107" s="146">
        <f>'Student Services'!J29</f>
        <v>15000</v>
      </c>
      <c r="E107" s="164">
        <f t="shared" si="4"/>
        <v>14750</v>
      </c>
    </row>
    <row r="108" spans="1:5" ht="15" customHeight="1" x14ac:dyDescent="0.2">
      <c r="A108" s="163" t="s">
        <v>446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447</v>
      </c>
      <c r="B109" s="146">
        <f>'Student Services'!F39</f>
        <v>2907.42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322</v>
      </c>
      <c r="B110" s="166">
        <f>B109+B108+B107+B106</f>
        <v>61746.549999999996</v>
      </c>
      <c r="C110" s="166">
        <f>C109+C108+C107+C106</f>
        <v>122367.22</v>
      </c>
      <c r="D110" s="166">
        <f>D109+D108+D107+D106</f>
        <v>140000</v>
      </c>
      <c r="E110" s="167">
        <f t="shared" si="4"/>
        <v>17632.78</v>
      </c>
    </row>
    <row r="111" spans="1:5" ht="15" customHeight="1" x14ac:dyDescent="0.2">
      <c r="A111" s="163" t="s">
        <v>448</v>
      </c>
      <c r="B111" s="146">
        <f>'Student Services'!F32+'Student Services'!F34</f>
        <v>1770</v>
      </c>
      <c r="C111" s="146">
        <f>'Student Services'!H32+'Student Services'!H34</f>
        <v>2200</v>
      </c>
      <c r="D111" s="146">
        <f>'Student Services'!J32+'Student Services'!J34</f>
        <v>2200</v>
      </c>
      <c r="E111" s="164">
        <f t="shared" si="4"/>
        <v>0</v>
      </c>
    </row>
    <row r="112" spans="1:5" ht="15" customHeight="1" x14ac:dyDescent="0.2">
      <c r="A112" s="163" t="s">
        <v>449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450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326</v>
      </c>
      <c r="B114" s="166">
        <f>B113+B112+B111</f>
        <v>1770</v>
      </c>
      <c r="C114" s="166">
        <f>C113+C112+C111</f>
        <v>2200</v>
      </c>
      <c r="D114" s="166">
        <f>D113+D112+D111</f>
        <v>2200</v>
      </c>
      <c r="E114" s="167">
        <f t="shared" si="4"/>
        <v>0</v>
      </c>
    </row>
    <row r="115" spans="1:5" s="153" customFormat="1" ht="15" customHeight="1" x14ac:dyDescent="0.25">
      <c r="A115" s="165" t="s">
        <v>451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452</v>
      </c>
      <c r="B116" s="166">
        <f>B114+B110+B105+B101+B115</f>
        <v>4009085.0700000003</v>
      </c>
      <c r="C116" s="166">
        <f>C114+C110+C105+C101+C115</f>
        <v>4361676.93</v>
      </c>
      <c r="D116" s="166">
        <f>D114+D110+D105+D101+D115</f>
        <v>4408044.16</v>
      </c>
      <c r="E116" s="167">
        <f t="shared" si="4"/>
        <v>46367.230000000447</v>
      </c>
    </row>
    <row r="117" spans="1:5" ht="15" customHeight="1" x14ac:dyDescent="0.2">
      <c r="A117" s="175" t="s">
        <v>32</v>
      </c>
      <c r="B117" s="164"/>
      <c r="C117" s="164"/>
      <c r="D117" s="164"/>
      <c r="E117" s="164"/>
    </row>
    <row r="118" spans="1:5" ht="15" customHeight="1" x14ac:dyDescent="0.25">
      <c r="A118" s="165" t="s">
        <v>459</v>
      </c>
      <c r="B118" s="160" t="s">
        <v>242</v>
      </c>
      <c r="C118" s="160" t="s">
        <v>244</v>
      </c>
      <c r="D118" s="160" t="s">
        <v>244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310</v>
      </c>
      <c r="B120" s="146">
        <f>'Institutional Supp'!F7</f>
        <v>4162874.39</v>
      </c>
      <c r="C120" s="146">
        <f>'Institutional Supp'!H7</f>
        <v>4456756.6500000004</v>
      </c>
      <c r="D120" s="146">
        <f>'Institutional Supp'!J7</f>
        <v>4735340</v>
      </c>
      <c r="E120" s="164">
        <f t="shared" ref="E120:E138" si="5">D120-C120</f>
        <v>278583.34999999963</v>
      </c>
    </row>
    <row r="121" spans="1:5" ht="15" customHeight="1" x14ac:dyDescent="0.2">
      <c r="A121" s="163" t="s">
        <v>311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312</v>
      </c>
      <c r="B122" s="146">
        <f>'Institutional Supp'!F9</f>
        <v>2441540.4899999998</v>
      </c>
      <c r="C122" s="146">
        <f>'Institutional Supp'!H9</f>
        <v>2725237.57</v>
      </c>
      <c r="D122" s="146">
        <f>'Institutional Supp'!J9</f>
        <v>2648150.52</v>
      </c>
      <c r="E122" s="164">
        <f t="shared" si="5"/>
        <v>-77087.049999999814</v>
      </c>
    </row>
    <row r="123" spans="1:5" s="153" customFormat="1" ht="15" customHeight="1" x14ac:dyDescent="0.25">
      <c r="A123" s="165" t="s">
        <v>313</v>
      </c>
      <c r="B123" s="166">
        <f>B122+B121+B120</f>
        <v>6604414.8799999999</v>
      </c>
      <c r="C123" s="166">
        <f>C122+C121+C120</f>
        <v>7181994.2200000007</v>
      </c>
      <c r="D123" s="166">
        <f>D122+D121+D120</f>
        <v>7383490.5199999996</v>
      </c>
      <c r="E123" s="167">
        <f t="shared" si="5"/>
        <v>201496.29999999888</v>
      </c>
    </row>
    <row r="124" spans="1:5" ht="15" customHeight="1" x14ac:dyDescent="0.2">
      <c r="A124" s="163" t="s">
        <v>441</v>
      </c>
      <c r="B124" s="146">
        <f>'Institutional Supp'!F12</f>
        <v>106554.28000000001</v>
      </c>
      <c r="C124" s="146">
        <f>'Institutional Supp'!H12</f>
        <v>0</v>
      </c>
      <c r="D124" s="146">
        <f>'Institutional Supp'!J12</f>
        <v>20000</v>
      </c>
      <c r="E124" s="164">
        <f t="shared" si="5"/>
        <v>20000</v>
      </c>
    </row>
    <row r="125" spans="1:5" ht="15" customHeight="1" x14ac:dyDescent="0.2">
      <c r="A125" s="163" t="s">
        <v>442</v>
      </c>
      <c r="B125" s="146">
        <f>'Institutional Supp'!F14</f>
        <v>3573696.04</v>
      </c>
      <c r="C125" s="146">
        <f>'Institutional Supp'!H14</f>
        <v>1016706.52</v>
      </c>
      <c r="D125" s="146">
        <f>'Institutional Supp'!J14</f>
        <v>1878072.4300000002</v>
      </c>
      <c r="E125" s="164">
        <f t="shared" si="5"/>
        <v>861365.91000000015</v>
      </c>
    </row>
    <row r="126" spans="1:5" ht="15" customHeight="1" x14ac:dyDescent="0.2">
      <c r="A126" s="163" t="s">
        <v>443</v>
      </c>
      <c r="B126" s="146">
        <f>'Institutional Supp'!F16</f>
        <v>43590.400000000001</v>
      </c>
      <c r="C126" s="146">
        <f>'Institutional Supp'!H16</f>
        <v>69485</v>
      </c>
      <c r="D126" s="146">
        <f>'Institutional Supp'!J16</f>
        <v>53047.07</v>
      </c>
      <c r="E126" s="164">
        <f t="shared" si="5"/>
        <v>-16437.93</v>
      </c>
    </row>
    <row r="127" spans="1:5" s="153" customFormat="1" ht="15" customHeight="1" x14ac:dyDescent="0.25">
      <c r="A127" s="165" t="s">
        <v>317</v>
      </c>
      <c r="B127" s="166">
        <f>B126+B125+B124</f>
        <v>3723840.7199999997</v>
      </c>
      <c r="C127" s="166">
        <f>C126+C125+C124</f>
        <v>1086191.52</v>
      </c>
      <c r="D127" s="166">
        <f>D126+D125+D124</f>
        <v>1951119.5000000002</v>
      </c>
      <c r="E127" s="167">
        <f t="shared" si="5"/>
        <v>864927.98000000021</v>
      </c>
    </row>
    <row r="128" spans="1:5" ht="15" customHeight="1" x14ac:dyDescent="0.2">
      <c r="A128" s="163" t="s">
        <v>444</v>
      </c>
      <c r="B128" s="146">
        <f>'Institutional Supp'!F27</f>
        <v>601704.11999999988</v>
      </c>
      <c r="C128" s="146">
        <f>'Institutional Supp'!H27</f>
        <v>422632</v>
      </c>
      <c r="D128" s="146">
        <f>'Institutional Supp'!J27</f>
        <v>430291.86</v>
      </c>
      <c r="E128" s="164">
        <f t="shared" si="5"/>
        <v>7659.859999999986</v>
      </c>
    </row>
    <row r="129" spans="1:7" ht="15" customHeight="1" x14ac:dyDescent="0.2">
      <c r="A129" s="163" t="s">
        <v>445</v>
      </c>
      <c r="B129" s="146">
        <f>'Institutional Supp'!F29</f>
        <v>26289.340000000004</v>
      </c>
      <c r="C129" s="146">
        <f>'Institutional Supp'!H29</f>
        <v>407980</v>
      </c>
      <c r="D129" s="146">
        <f>'Institutional Supp'!J29</f>
        <v>482894.75</v>
      </c>
      <c r="E129" s="164">
        <f t="shared" si="5"/>
        <v>74914.75</v>
      </c>
    </row>
    <row r="130" spans="1:7" ht="15" customHeight="1" x14ac:dyDescent="0.2">
      <c r="A130" s="163" t="s">
        <v>446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447</v>
      </c>
      <c r="B131" s="146">
        <f>'Institutional Supp'!F39</f>
        <v>510280.73</v>
      </c>
      <c r="C131" s="146">
        <f>'Institutional Supp'!H39</f>
        <v>2339204</v>
      </c>
      <c r="D131" s="146">
        <f>'Institutional Supp'!J39</f>
        <v>2043041</v>
      </c>
      <c r="E131" s="164">
        <f t="shared" si="5"/>
        <v>-296163</v>
      </c>
    </row>
    <row r="132" spans="1:7" s="153" customFormat="1" ht="15" customHeight="1" x14ac:dyDescent="0.25">
      <c r="A132" s="165" t="s">
        <v>322</v>
      </c>
      <c r="B132" s="166">
        <f>B131+B130+B129+B128</f>
        <v>1138274.19</v>
      </c>
      <c r="C132" s="166">
        <f>C131+C130+C129+C128</f>
        <v>3169816</v>
      </c>
      <c r="D132" s="166">
        <f>D131+D130+D129+D128</f>
        <v>2956227.61</v>
      </c>
      <c r="E132" s="167">
        <f t="shared" si="5"/>
        <v>-213588.39000000013</v>
      </c>
    </row>
    <row r="133" spans="1:7" ht="15" customHeight="1" x14ac:dyDescent="0.2">
      <c r="A133" s="163" t="s">
        <v>448</v>
      </c>
      <c r="B133" s="146">
        <f>'Institutional Supp'!F32+'Institutional Supp'!F34</f>
        <v>224634.05</v>
      </c>
      <c r="C133" s="146">
        <f>'Institutional Supp'!H32+'Institutional Supp'!H34</f>
        <v>12900</v>
      </c>
      <c r="D133" s="146">
        <f>'Institutional Supp'!J32+'Institutional Supp'!J34</f>
        <v>7300</v>
      </c>
      <c r="E133" s="164">
        <f t="shared" si="5"/>
        <v>-5600</v>
      </c>
    </row>
    <row r="134" spans="1:7" ht="15" customHeight="1" x14ac:dyDescent="0.2">
      <c r="A134" s="163" t="s">
        <v>449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450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326</v>
      </c>
      <c r="B136" s="166">
        <f>B135+B134+B133</f>
        <v>224634.05</v>
      </c>
      <c r="C136" s="166">
        <f>C135+C134+C133</f>
        <v>12900</v>
      </c>
      <c r="D136" s="166">
        <f>D135+D134+D133</f>
        <v>7300</v>
      </c>
      <c r="E136" s="167">
        <f t="shared" si="5"/>
        <v>-5600</v>
      </c>
    </row>
    <row r="137" spans="1:7" s="153" customFormat="1" ht="15" customHeight="1" x14ac:dyDescent="0.25">
      <c r="A137" s="165" t="s">
        <v>451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452</v>
      </c>
      <c r="B138" s="173">
        <f>B136+B132+B127+B123+B137</f>
        <v>11691163.84</v>
      </c>
      <c r="C138" s="173">
        <f>C136+C132+C127+C123+C137</f>
        <v>11450901.74</v>
      </c>
      <c r="D138" s="173">
        <f>D136+D132+D127+D123+D137</f>
        <v>12298137.629999999</v>
      </c>
      <c r="E138" s="174">
        <f t="shared" si="5"/>
        <v>847235.88999999873</v>
      </c>
    </row>
    <row r="139" spans="1:7" ht="15" customHeight="1" x14ac:dyDescent="0.25">
      <c r="A139" s="96" t="s">
        <v>236</v>
      </c>
    </row>
    <row r="140" spans="1:7" ht="15" customHeight="1" x14ac:dyDescent="0.25">
      <c r="A140" s="96" t="s">
        <v>455</v>
      </c>
      <c r="C140" s="154" t="s">
        <v>2</v>
      </c>
      <c r="D140" s="155" t="str">
        <f>Revenue!B2</f>
        <v>Baton Rouge Community College</v>
      </c>
      <c r="E140" s="155"/>
      <c r="F140" s="99"/>
      <c r="G140" s="99"/>
    </row>
    <row r="141" spans="1:7" ht="15" customHeight="1" thickBot="1" x14ac:dyDescent="0.3">
      <c r="A141" s="106" t="s">
        <v>436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32</v>
      </c>
      <c r="B142" s="158"/>
      <c r="C142" s="158"/>
      <c r="D142" s="158"/>
      <c r="E142" s="176"/>
    </row>
    <row r="143" spans="1:7" ht="15" customHeight="1" x14ac:dyDescent="0.25">
      <c r="A143" s="177" t="s">
        <v>460</v>
      </c>
      <c r="B143" s="160" t="s">
        <v>242</v>
      </c>
      <c r="C143" s="160" t="s">
        <v>244</v>
      </c>
      <c r="D143" s="160" t="s">
        <v>244</v>
      </c>
      <c r="E143" s="161" t="str">
        <f>E118</f>
        <v>2025-26 +/-</v>
      </c>
    </row>
    <row r="144" spans="1:7" ht="15" customHeight="1" x14ac:dyDescent="0.25">
      <c r="A144" s="178" t="s">
        <v>461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310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311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312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313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441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442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443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317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444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445</v>
      </c>
      <c r="B154" s="146">
        <f>Scholarships!F29</f>
        <v>0</v>
      </c>
      <c r="C154" s="146">
        <f>Scholarships!H29</f>
        <v>10000</v>
      </c>
      <c r="D154" s="146">
        <f>Scholarships!J29</f>
        <v>0</v>
      </c>
      <c r="E154" s="164">
        <f t="shared" si="6"/>
        <v>-10000</v>
      </c>
    </row>
    <row r="155" spans="1:5" ht="15" customHeight="1" x14ac:dyDescent="0.2">
      <c r="A155" s="163" t="s">
        <v>446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447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322</v>
      </c>
      <c r="B157" s="166">
        <f>B156+B155+B154+B153</f>
        <v>0</v>
      </c>
      <c r="C157" s="166">
        <f>C156+C155+C154+C153</f>
        <v>10000</v>
      </c>
      <c r="D157" s="166">
        <f>D156+D155+D154+D153</f>
        <v>0</v>
      </c>
      <c r="E157" s="167">
        <f t="shared" si="6"/>
        <v>-10000</v>
      </c>
    </row>
    <row r="158" spans="1:5" ht="15" customHeight="1" x14ac:dyDescent="0.2">
      <c r="A158" s="163" t="s">
        <v>448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449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450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326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451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452</v>
      </c>
      <c r="B163" s="166">
        <f>B161+B157+B152+B148+B162</f>
        <v>0</v>
      </c>
      <c r="C163" s="166">
        <f>C161+C157+C152+C148+C162</f>
        <v>10000</v>
      </c>
      <c r="D163" s="166">
        <f>D161+D157+D152+D148+D162</f>
        <v>0</v>
      </c>
      <c r="E163" s="167">
        <f t="shared" si="6"/>
        <v>-10000</v>
      </c>
    </row>
    <row r="164" spans="1:5" ht="15" customHeight="1" x14ac:dyDescent="0.25">
      <c r="A164" s="179" t="s">
        <v>32</v>
      </c>
      <c r="B164" s="169"/>
      <c r="C164" s="169"/>
      <c r="D164" s="169"/>
      <c r="E164" s="170"/>
    </row>
    <row r="165" spans="1:5" ht="15" customHeight="1" x14ac:dyDescent="0.25">
      <c r="A165" s="165" t="s">
        <v>462</v>
      </c>
      <c r="B165" s="160" t="s">
        <v>242</v>
      </c>
      <c r="C165" s="160" t="s">
        <v>244</v>
      </c>
      <c r="D165" s="160" t="s">
        <v>244</v>
      </c>
      <c r="E165" s="161" t="str">
        <f>E143</f>
        <v>2025-26 +/-</v>
      </c>
    </row>
    <row r="166" spans="1:5" ht="15" customHeight="1" x14ac:dyDescent="0.25">
      <c r="A166" s="180" t="s">
        <v>463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310</v>
      </c>
      <c r="B167" s="146">
        <f>'OP&amp;M'!F7</f>
        <v>2293464.1</v>
      </c>
      <c r="C167" s="146">
        <f>'OP&amp;M'!H7</f>
        <v>2536198.5000000005</v>
      </c>
      <c r="D167" s="146">
        <f>'OP&amp;M'!J7</f>
        <v>2750700.65</v>
      </c>
      <c r="E167" s="164">
        <f t="shared" ref="E167:E185" si="7">D167-C167</f>
        <v>214502.14999999944</v>
      </c>
    </row>
    <row r="168" spans="1:5" ht="15" customHeight="1" x14ac:dyDescent="0.2">
      <c r="A168" s="163" t="s">
        <v>311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312</v>
      </c>
      <c r="B169" s="146">
        <f>'OP&amp;M'!F9</f>
        <v>957930.35</v>
      </c>
      <c r="C169" s="146">
        <f>'OP&amp;M'!H9</f>
        <v>981679.49000000011</v>
      </c>
      <c r="D169" s="146">
        <f>'OP&amp;M'!J9</f>
        <v>934145.35</v>
      </c>
      <c r="E169" s="164">
        <f t="shared" si="7"/>
        <v>-47534.14000000013</v>
      </c>
    </row>
    <row r="170" spans="1:5" s="153" customFormat="1" ht="15" customHeight="1" x14ac:dyDescent="0.25">
      <c r="A170" s="165" t="s">
        <v>313</v>
      </c>
      <c r="B170" s="166">
        <f>B169+B168+B167</f>
        <v>3251394.45</v>
      </c>
      <c r="C170" s="166">
        <f>C169+C168+C167</f>
        <v>3517877.9900000007</v>
      </c>
      <c r="D170" s="166">
        <f>D169+D168+D167</f>
        <v>3684846</v>
      </c>
      <c r="E170" s="167">
        <f t="shared" si="7"/>
        <v>166968.00999999931</v>
      </c>
    </row>
    <row r="171" spans="1:5" ht="15" customHeight="1" x14ac:dyDescent="0.2">
      <c r="A171" s="163" t="s">
        <v>441</v>
      </c>
      <c r="B171" s="146">
        <f>'OP&amp;M'!F12</f>
        <v>26093.17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442</v>
      </c>
      <c r="B172" s="146">
        <f>'OP&amp;M'!F14</f>
        <v>3110971.81</v>
      </c>
      <c r="C172" s="146">
        <f>'OP&amp;M'!H14</f>
        <v>2681006</v>
      </c>
      <c r="D172" s="146">
        <f>'OP&amp;M'!J14</f>
        <v>2924740</v>
      </c>
      <c r="E172" s="164">
        <f t="shared" si="7"/>
        <v>243734</v>
      </c>
    </row>
    <row r="173" spans="1:5" ht="15" customHeight="1" x14ac:dyDescent="0.2">
      <c r="A173" s="163" t="s">
        <v>443</v>
      </c>
      <c r="B173" s="146">
        <f>'OP&amp;M'!F16</f>
        <v>61158.66</v>
      </c>
      <c r="C173" s="146">
        <f>'OP&amp;M'!H16</f>
        <v>10000</v>
      </c>
      <c r="D173" s="146">
        <f>'OP&amp;M'!J16</f>
        <v>245400</v>
      </c>
      <c r="E173" s="164">
        <f t="shared" si="7"/>
        <v>235400</v>
      </c>
    </row>
    <row r="174" spans="1:5" s="153" customFormat="1" ht="15" customHeight="1" x14ac:dyDescent="0.25">
      <c r="A174" s="165" t="s">
        <v>317</v>
      </c>
      <c r="B174" s="166">
        <f>B173+B172+B171</f>
        <v>3198223.64</v>
      </c>
      <c r="C174" s="166">
        <f>C173+C172+C171</f>
        <v>2691006</v>
      </c>
      <c r="D174" s="166">
        <f>D173+D172+D171</f>
        <v>3170140</v>
      </c>
      <c r="E174" s="167">
        <f t="shared" si="7"/>
        <v>479134</v>
      </c>
    </row>
    <row r="175" spans="1:5" ht="15" customHeight="1" x14ac:dyDescent="0.2">
      <c r="A175" s="163" t="s">
        <v>444</v>
      </c>
      <c r="B175" s="146">
        <f>'OP&amp;M'!F27</f>
        <v>426945.69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445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446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447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322</v>
      </c>
      <c r="B179" s="166">
        <f>B178+B177+B176+B175</f>
        <v>426945.69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448</v>
      </c>
      <c r="B180" s="146">
        <f>'OP&amp;M'!F32+'OP&amp;M'!F34</f>
        <v>1058513.8899999999</v>
      </c>
      <c r="C180" s="146">
        <f>'OP&amp;M'!H32+'OP&amp;M'!H34</f>
        <v>966244.49</v>
      </c>
      <c r="D180" s="146">
        <f>'OP&amp;M'!J32+'OP&amp;M'!J34</f>
        <v>0</v>
      </c>
      <c r="E180" s="164">
        <f t="shared" si="7"/>
        <v>-966244.49</v>
      </c>
    </row>
    <row r="181" spans="1:5" ht="15" customHeight="1" x14ac:dyDescent="0.2">
      <c r="A181" s="163" t="s">
        <v>449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450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326</v>
      </c>
      <c r="B183" s="166">
        <f>B182+B181+B180</f>
        <v>1058513.8899999999</v>
      </c>
      <c r="C183" s="166">
        <f>C182+C181+C180</f>
        <v>966244.49</v>
      </c>
      <c r="D183" s="166">
        <f>D182+D181+D180</f>
        <v>0</v>
      </c>
      <c r="E183" s="167">
        <f t="shared" si="7"/>
        <v>-966244.49</v>
      </c>
    </row>
    <row r="184" spans="1:5" s="153" customFormat="1" ht="15" customHeight="1" x14ac:dyDescent="0.25">
      <c r="A184" s="165" t="s">
        <v>451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452</v>
      </c>
      <c r="B185" s="166">
        <f>B183+B179+B174+B170+B184</f>
        <v>7935077.6699999999</v>
      </c>
      <c r="C185" s="166">
        <f>C183+C179+C174+C170+C184</f>
        <v>7175128.4800000004</v>
      </c>
      <c r="D185" s="166">
        <f>D183+D179+D174+D170+D184</f>
        <v>6854986</v>
      </c>
      <c r="E185" s="167">
        <f t="shared" si="7"/>
        <v>-320142.48000000045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303</v>
      </c>
      <c r="B187" s="160" t="s">
        <v>242</v>
      </c>
      <c r="C187" s="160" t="s">
        <v>244</v>
      </c>
      <c r="D187" s="160" t="s">
        <v>244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310</v>
      </c>
      <c r="B189" s="146">
        <f t="shared" ref="B189:D191" si="8">B7+B29+B76+B51+B98+B120+B145+B167</f>
        <v>26131786.350000001</v>
      </c>
      <c r="C189" s="146">
        <f t="shared" si="8"/>
        <v>26544606.82</v>
      </c>
      <c r="D189" s="146">
        <f t="shared" si="8"/>
        <v>27556578.989999998</v>
      </c>
      <c r="E189" s="164">
        <f t="shared" ref="E189:E207" si="9">D189-C189</f>
        <v>1011972.1699999981</v>
      </c>
    </row>
    <row r="190" spans="1:5" ht="15" customHeight="1" x14ac:dyDescent="0.2">
      <c r="A190" s="163" t="s">
        <v>311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312</v>
      </c>
      <c r="B191" s="146">
        <f t="shared" si="8"/>
        <v>9234282.2300000004</v>
      </c>
      <c r="C191" s="146">
        <f t="shared" si="8"/>
        <v>10460580.970000001</v>
      </c>
      <c r="D191" s="146">
        <f t="shared" si="8"/>
        <v>9737421.4299999997</v>
      </c>
      <c r="E191" s="164">
        <f t="shared" si="9"/>
        <v>-723159.54000000097</v>
      </c>
    </row>
    <row r="192" spans="1:5" s="153" customFormat="1" ht="15" customHeight="1" x14ac:dyDescent="0.25">
      <c r="A192" s="165" t="s">
        <v>313</v>
      </c>
      <c r="B192" s="166">
        <f>B191+B190+B189</f>
        <v>35366068.579999998</v>
      </c>
      <c r="C192" s="166">
        <f>C191+C190+C189</f>
        <v>37005187.789999999</v>
      </c>
      <c r="D192" s="166">
        <f>D191+D190+D189</f>
        <v>37294000.420000002</v>
      </c>
      <c r="E192" s="167">
        <f t="shared" si="9"/>
        <v>288812.63000000268</v>
      </c>
    </row>
    <row r="193" spans="1:5" ht="15" customHeight="1" x14ac:dyDescent="0.2">
      <c r="A193" s="163" t="s">
        <v>441</v>
      </c>
      <c r="B193" s="146">
        <f t="shared" ref="B193:C195" si="10">B11+B33+B80+B55+B102+B124+B149+B171</f>
        <v>332524.72000000003</v>
      </c>
      <c r="C193" s="146">
        <f t="shared" si="10"/>
        <v>0</v>
      </c>
      <c r="D193" s="146">
        <f>D11+D33+D80+D55+D102+D124+D149+D171</f>
        <v>20000</v>
      </c>
      <c r="E193" s="164">
        <f t="shared" si="9"/>
        <v>20000</v>
      </c>
    </row>
    <row r="194" spans="1:5" ht="15" customHeight="1" x14ac:dyDescent="0.2">
      <c r="A194" s="163" t="s">
        <v>442</v>
      </c>
      <c r="B194" s="146">
        <f t="shared" si="10"/>
        <v>7325997.0999999996</v>
      </c>
      <c r="C194" s="146">
        <f t="shared" si="10"/>
        <v>4690388.26</v>
      </c>
      <c r="D194" s="146">
        <f>D12+D34+D81+D56+D103+D125+D150+D172</f>
        <v>5390408.96</v>
      </c>
      <c r="E194" s="164">
        <f t="shared" si="9"/>
        <v>700020.70000000019</v>
      </c>
    </row>
    <row r="195" spans="1:5" ht="15" customHeight="1" x14ac:dyDescent="0.2">
      <c r="A195" s="163" t="s">
        <v>443</v>
      </c>
      <c r="B195" s="146">
        <f t="shared" si="10"/>
        <v>295293.19</v>
      </c>
      <c r="C195" s="146">
        <f t="shared" si="10"/>
        <v>257905.03</v>
      </c>
      <c r="D195" s="146">
        <f>D13+D35+D82+D57+D104+D126+D151+D173</f>
        <v>468279.87</v>
      </c>
      <c r="E195" s="164">
        <f t="shared" si="9"/>
        <v>210374.84</v>
      </c>
    </row>
    <row r="196" spans="1:5" s="153" customFormat="1" ht="15" customHeight="1" x14ac:dyDescent="0.25">
      <c r="A196" s="165" t="s">
        <v>317</v>
      </c>
      <c r="B196" s="166">
        <f>B195+B194+B193</f>
        <v>7953815.0099999998</v>
      </c>
      <c r="C196" s="166">
        <f>C195+C194+C193</f>
        <v>4948293.29</v>
      </c>
      <c r="D196" s="166">
        <f>D195+D194+D193</f>
        <v>5878688.8300000001</v>
      </c>
      <c r="E196" s="167">
        <f t="shared" si="9"/>
        <v>930395.54</v>
      </c>
    </row>
    <row r="197" spans="1:5" ht="15" customHeight="1" x14ac:dyDescent="0.2">
      <c r="A197" s="163" t="s">
        <v>444</v>
      </c>
      <c r="B197" s="146">
        <f t="shared" ref="B197:C200" si="11">B15+B37+B84+B59+B106+B128+B153+B175</f>
        <v>1153888.5899999999</v>
      </c>
      <c r="C197" s="146">
        <f t="shared" si="11"/>
        <v>598549.22</v>
      </c>
      <c r="D197" s="146">
        <f>D15+D37+D84+D59+D106+D128+D153+D175</f>
        <v>609091.86</v>
      </c>
      <c r="E197" s="164">
        <f t="shared" si="9"/>
        <v>10542.640000000014</v>
      </c>
    </row>
    <row r="198" spans="1:5" ht="15" customHeight="1" x14ac:dyDescent="0.2">
      <c r="A198" s="163" t="s">
        <v>445</v>
      </c>
      <c r="B198" s="146">
        <f t="shared" si="11"/>
        <v>27689.690000000002</v>
      </c>
      <c r="C198" s="146">
        <f t="shared" si="11"/>
        <v>418230</v>
      </c>
      <c r="D198" s="146">
        <f>D16+D38+D85+D60+D107+D129+D154+D176</f>
        <v>497894.75</v>
      </c>
      <c r="E198" s="164">
        <f t="shared" si="9"/>
        <v>79664.75</v>
      </c>
    </row>
    <row r="199" spans="1:5" ht="15" customHeight="1" x14ac:dyDescent="0.2">
      <c r="A199" s="163" t="s">
        <v>446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447</v>
      </c>
      <c r="B200" s="146">
        <f t="shared" si="11"/>
        <v>513188.14999999997</v>
      </c>
      <c r="C200" s="146">
        <f t="shared" si="11"/>
        <v>2339204</v>
      </c>
      <c r="D200" s="146">
        <f>D18+D40+D87+D62+D109+D131+D156+D178</f>
        <v>2043041</v>
      </c>
      <c r="E200" s="164">
        <f t="shared" si="9"/>
        <v>-296163</v>
      </c>
    </row>
    <row r="201" spans="1:5" s="153" customFormat="1" ht="15" customHeight="1" x14ac:dyDescent="0.25">
      <c r="A201" s="165" t="s">
        <v>322</v>
      </c>
      <c r="B201" s="166">
        <f>B200+B199+B198+B197</f>
        <v>1694766.4299999997</v>
      </c>
      <c r="C201" s="166">
        <f>C200+C199+C198+C197</f>
        <v>3355983.2199999997</v>
      </c>
      <c r="D201" s="166">
        <f>D200+D199+D198+D197</f>
        <v>3150027.61</v>
      </c>
      <c r="E201" s="167">
        <f t="shared" si="9"/>
        <v>-205955.60999999987</v>
      </c>
    </row>
    <row r="202" spans="1:5" ht="15" customHeight="1" x14ac:dyDescent="0.2">
      <c r="A202" s="163" t="s">
        <v>448</v>
      </c>
      <c r="B202" s="146">
        <f t="shared" ref="B202:C204" si="12">B20+B42+B89+B64+B111+B133+B158+B180</f>
        <v>2923855.99</v>
      </c>
      <c r="C202" s="146">
        <f t="shared" si="12"/>
        <v>2652344.4900000002</v>
      </c>
      <c r="D202" s="146">
        <f>D20+D42+D89+D64+D111+D133+D158+D180</f>
        <v>29100</v>
      </c>
      <c r="E202" s="164">
        <f t="shared" si="9"/>
        <v>-2623244.4900000002</v>
      </c>
    </row>
    <row r="203" spans="1:5" ht="15" customHeight="1" x14ac:dyDescent="0.2">
      <c r="A203" s="163" t="s">
        <v>449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450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326</v>
      </c>
      <c r="B205" s="166">
        <f>B204+B203+B202</f>
        <v>2923855.99</v>
      </c>
      <c r="C205" s="166">
        <f>C204+C203+C202</f>
        <v>2652344.4900000002</v>
      </c>
      <c r="D205" s="166">
        <f>D204+D203+D202</f>
        <v>29100</v>
      </c>
      <c r="E205" s="167">
        <f t="shared" si="9"/>
        <v>-2623244.4900000002</v>
      </c>
    </row>
    <row r="206" spans="1:5" s="153" customFormat="1" ht="15" customHeight="1" x14ac:dyDescent="0.25">
      <c r="A206" s="165" t="s">
        <v>451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452</v>
      </c>
      <c r="B207" s="181">
        <f>B205+B201+B196+B192+B206</f>
        <v>47938506.009999998</v>
      </c>
      <c r="C207" s="181">
        <f>C205+C201+C196+C192+C206</f>
        <v>47961808.789999999</v>
      </c>
      <c r="D207" s="181">
        <f>D205+D201+D196+D192+D206</f>
        <v>46351816.859999999</v>
      </c>
      <c r="E207" s="174">
        <f t="shared" si="9"/>
        <v>-1609991.9299999997</v>
      </c>
    </row>
    <row r="208" spans="1:5" ht="15" customHeight="1" x14ac:dyDescent="0.25">
      <c r="A208" s="96" t="s">
        <v>236</v>
      </c>
    </row>
    <row r="209" spans="1:7" ht="15" customHeight="1" x14ac:dyDescent="0.25">
      <c r="A209" s="96" t="s">
        <v>435</v>
      </c>
      <c r="C209" s="154" t="s">
        <v>2</v>
      </c>
      <c r="D209" s="155" t="str">
        <f>Revenue!B2</f>
        <v>Baton Rouge Community College</v>
      </c>
      <c r="E209" s="155"/>
      <c r="F209" s="99"/>
      <c r="G209" s="99"/>
    </row>
    <row r="210" spans="1:7" ht="15" customHeight="1" thickBot="1" x14ac:dyDescent="0.3">
      <c r="A210" s="106" t="s">
        <v>436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464</v>
      </c>
      <c r="B212" s="160" t="s">
        <v>242</v>
      </c>
      <c r="C212" s="160" t="s">
        <v>244</v>
      </c>
      <c r="D212" s="160" t="s">
        <v>244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310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311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312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313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441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442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443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317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444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445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446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447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322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448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449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450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326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451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452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175</v>
      </c>
      <c r="B234" s="160" t="s">
        <v>242</v>
      </c>
      <c r="C234" s="160" t="s">
        <v>244</v>
      </c>
      <c r="D234" s="160" t="s">
        <v>244</v>
      </c>
      <c r="E234" s="161" t="str">
        <f>E212</f>
        <v>2025-26 +/-</v>
      </c>
    </row>
    <row r="235" spans="1:5" ht="15" customHeight="1" x14ac:dyDescent="0.25">
      <c r="A235" s="171" t="s">
        <v>32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310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311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312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313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441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442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443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317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444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445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446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447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322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448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449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450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326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451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452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32</v>
      </c>
      <c r="B255" s="169"/>
      <c r="C255" s="169"/>
      <c r="D255" s="169"/>
      <c r="E255" s="170"/>
    </row>
    <row r="256" spans="1:5" ht="15" customHeight="1" x14ac:dyDescent="0.25">
      <c r="A256" s="165" t="s">
        <v>465</v>
      </c>
      <c r="B256" s="160" t="s">
        <v>242</v>
      </c>
      <c r="C256" s="160" t="s">
        <v>244</v>
      </c>
      <c r="D256" s="160" t="s">
        <v>244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310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311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312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313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441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442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443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317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444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445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446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447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322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448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449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450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326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451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452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236</v>
      </c>
    </row>
    <row r="278" spans="1:7" ht="15" customHeight="1" x14ac:dyDescent="0.25">
      <c r="A278" s="96" t="s">
        <v>455</v>
      </c>
      <c r="C278" s="154" t="s">
        <v>2</v>
      </c>
      <c r="D278" s="155" t="str">
        <f>Revenue!B2</f>
        <v>Baton Rouge Community College</v>
      </c>
      <c r="E278" s="155"/>
      <c r="F278" s="99"/>
      <c r="G278" s="99"/>
    </row>
    <row r="279" spans="1:7" ht="15" customHeight="1" thickBot="1" x14ac:dyDescent="0.3">
      <c r="A279" s="106" t="s">
        <v>436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32</v>
      </c>
      <c r="B280" s="158"/>
      <c r="C280" s="158"/>
      <c r="D280" s="158"/>
      <c r="E280" s="176"/>
    </row>
    <row r="281" spans="1:7" ht="15" customHeight="1" x14ac:dyDescent="0.25">
      <c r="A281" s="183" t="s">
        <v>466</v>
      </c>
      <c r="B281" s="160" t="s">
        <v>242</v>
      </c>
      <c r="C281" s="160" t="s">
        <v>244</v>
      </c>
      <c r="D281" s="160" t="s">
        <v>244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310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311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312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313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441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442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443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317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444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445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446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447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322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448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449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450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326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451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452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32</v>
      </c>
      <c r="B302" s="189"/>
      <c r="C302" s="189"/>
      <c r="D302" s="189"/>
      <c r="E302" s="190"/>
    </row>
    <row r="303" spans="1:5" ht="15" customHeight="1" x14ac:dyDescent="0.25">
      <c r="A303" s="165" t="s">
        <v>308</v>
      </c>
      <c r="B303" s="160" t="s">
        <v>242</v>
      </c>
      <c r="C303" s="160" t="s">
        <v>244</v>
      </c>
      <c r="D303" s="160" t="s">
        <v>244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310</v>
      </c>
      <c r="B305" s="146">
        <f t="shared" ref="B305:D307" si="17">B283+B258+B236+B214+B189</f>
        <v>26131786.350000001</v>
      </c>
      <c r="C305" s="146">
        <f t="shared" si="17"/>
        <v>26544606.82</v>
      </c>
      <c r="D305" s="146">
        <f t="shared" si="17"/>
        <v>27556578.989999998</v>
      </c>
      <c r="E305" s="164">
        <f t="shared" ref="E305:E323" si="18">D305-C305</f>
        <v>1011972.1699999981</v>
      </c>
    </row>
    <row r="306" spans="1:5" ht="15" customHeight="1" x14ac:dyDescent="0.2">
      <c r="A306" s="163" t="s">
        <v>311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312</v>
      </c>
      <c r="B307" s="146">
        <f t="shared" si="17"/>
        <v>9234282.2300000004</v>
      </c>
      <c r="C307" s="146">
        <f t="shared" si="17"/>
        <v>10460580.970000001</v>
      </c>
      <c r="D307" s="146">
        <f t="shared" si="17"/>
        <v>9737421.4299999997</v>
      </c>
      <c r="E307" s="164">
        <f t="shared" si="18"/>
        <v>-723159.54000000097</v>
      </c>
    </row>
    <row r="308" spans="1:5" s="153" customFormat="1" ht="15" customHeight="1" x14ac:dyDescent="0.25">
      <c r="A308" s="165" t="s">
        <v>313</v>
      </c>
      <c r="B308" s="166">
        <f>B307+B306+B305</f>
        <v>35366068.579999998</v>
      </c>
      <c r="C308" s="166">
        <f>C307+C306+C305</f>
        <v>37005187.789999999</v>
      </c>
      <c r="D308" s="166">
        <f>D307+D306+D305</f>
        <v>37294000.420000002</v>
      </c>
      <c r="E308" s="167">
        <f t="shared" si="18"/>
        <v>288812.63000000268</v>
      </c>
    </row>
    <row r="309" spans="1:5" ht="15" customHeight="1" x14ac:dyDescent="0.2">
      <c r="A309" s="163" t="s">
        <v>441</v>
      </c>
      <c r="B309" s="146">
        <f t="shared" ref="B309:C311" si="19">B287+B262+B240+B218+B193</f>
        <v>332524.72000000003</v>
      </c>
      <c r="C309" s="146">
        <f t="shared" si="19"/>
        <v>0</v>
      </c>
      <c r="D309" s="146">
        <f>D287+D262+D240+D218+D193</f>
        <v>20000</v>
      </c>
      <c r="E309" s="164">
        <f t="shared" si="18"/>
        <v>20000</v>
      </c>
    </row>
    <row r="310" spans="1:5" ht="15" customHeight="1" x14ac:dyDescent="0.2">
      <c r="A310" s="163" t="s">
        <v>442</v>
      </c>
      <c r="B310" s="146">
        <f t="shared" si="19"/>
        <v>7325997.0999999996</v>
      </c>
      <c r="C310" s="146">
        <f t="shared" si="19"/>
        <v>4690388.26</v>
      </c>
      <c r="D310" s="146">
        <f>D288+D263+D241+D219+D194</f>
        <v>5390408.96</v>
      </c>
      <c r="E310" s="164">
        <f t="shared" si="18"/>
        <v>700020.70000000019</v>
      </c>
    </row>
    <row r="311" spans="1:5" ht="15" customHeight="1" x14ac:dyDescent="0.2">
      <c r="A311" s="163" t="s">
        <v>443</v>
      </c>
      <c r="B311" s="146">
        <f t="shared" si="19"/>
        <v>295293.19</v>
      </c>
      <c r="C311" s="146">
        <f t="shared" si="19"/>
        <v>257905.03</v>
      </c>
      <c r="D311" s="146">
        <f>D289+D264+D242+D220+D195</f>
        <v>468279.87</v>
      </c>
      <c r="E311" s="164">
        <f t="shared" si="18"/>
        <v>210374.84</v>
      </c>
    </row>
    <row r="312" spans="1:5" s="153" customFormat="1" ht="15" customHeight="1" x14ac:dyDescent="0.25">
      <c r="A312" s="165" t="s">
        <v>317</v>
      </c>
      <c r="B312" s="166">
        <f>B311+B310+B309</f>
        <v>7953815.0099999998</v>
      </c>
      <c r="C312" s="166">
        <f>C311+C310+C309</f>
        <v>4948293.29</v>
      </c>
      <c r="D312" s="166">
        <f>D311+D310+D309</f>
        <v>5878688.8300000001</v>
      </c>
      <c r="E312" s="167">
        <f t="shared" si="18"/>
        <v>930395.54</v>
      </c>
    </row>
    <row r="313" spans="1:5" ht="15" customHeight="1" x14ac:dyDescent="0.2">
      <c r="A313" s="163" t="s">
        <v>444</v>
      </c>
      <c r="B313" s="146">
        <f t="shared" ref="B313:C316" si="20">B291+B266+B244+B222+B197</f>
        <v>1153888.5899999999</v>
      </c>
      <c r="C313" s="146">
        <f t="shared" si="20"/>
        <v>598549.22</v>
      </c>
      <c r="D313" s="146">
        <f>D291+D266+D244+D222+D197</f>
        <v>609091.86</v>
      </c>
      <c r="E313" s="164">
        <f t="shared" si="18"/>
        <v>10542.640000000014</v>
      </c>
    </row>
    <row r="314" spans="1:5" ht="15" customHeight="1" x14ac:dyDescent="0.2">
      <c r="A314" s="163" t="s">
        <v>445</v>
      </c>
      <c r="B314" s="146">
        <f t="shared" si="20"/>
        <v>27689.690000000002</v>
      </c>
      <c r="C314" s="146">
        <f t="shared" si="20"/>
        <v>418230</v>
      </c>
      <c r="D314" s="146">
        <f>D292+D267+D245+D223+D198</f>
        <v>497894.75</v>
      </c>
      <c r="E314" s="164">
        <f t="shared" si="18"/>
        <v>79664.75</v>
      </c>
    </row>
    <row r="315" spans="1:5" ht="15" customHeight="1" x14ac:dyDescent="0.2">
      <c r="A315" s="163" t="s">
        <v>446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447</v>
      </c>
      <c r="B316" s="146">
        <f t="shared" si="20"/>
        <v>513188.14999999997</v>
      </c>
      <c r="C316" s="146">
        <f t="shared" si="20"/>
        <v>2339204</v>
      </c>
      <c r="D316" s="146">
        <f>D294+D269+D247+D225+D200</f>
        <v>2043041</v>
      </c>
      <c r="E316" s="164">
        <f t="shared" si="18"/>
        <v>-296163</v>
      </c>
    </row>
    <row r="317" spans="1:5" s="153" customFormat="1" ht="15" customHeight="1" x14ac:dyDescent="0.25">
      <c r="A317" s="165" t="s">
        <v>322</v>
      </c>
      <c r="B317" s="166">
        <f>B316+B315+B314+B313</f>
        <v>1694766.4299999997</v>
      </c>
      <c r="C317" s="166">
        <f>C316+C315+C314+C313</f>
        <v>3355983.2199999997</v>
      </c>
      <c r="D317" s="166">
        <f>D316+D315+D314+D313</f>
        <v>3150027.61</v>
      </c>
      <c r="E317" s="167">
        <f t="shared" si="18"/>
        <v>-205955.60999999987</v>
      </c>
    </row>
    <row r="318" spans="1:5" ht="15" customHeight="1" x14ac:dyDescent="0.2">
      <c r="A318" s="163" t="s">
        <v>448</v>
      </c>
      <c r="B318" s="146">
        <f t="shared" ref="B318:C320" si="21">B296+B271+B249+B227+B202</f>
        <v>2923855.99</v>
      </c>
      <c r="C318" s="146">
        <f t="shared" si="21"/>
        <v>2652344.4900000002</v>
      </c>
      <c r="D318" s="146">
        <f>D296+D271+D249+D227+D202</f>
        <v>29100</v>
      </c>
      <c r="E318" s="164">
        <f t="shared" si="18"/>
        <v>-2623244.4900000002</v>
      </c>
    </row>
    <row r="319" spans="1:5" ht="15" customHeight="1" x14ac:dyDescent="0.2">
      <c r="A319" s="163" t="s">
        <v>449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450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326</v>
      </c>
      <c r="B321" s="166">
        <f>B320+B319+B318</f>
        <v>2923855.99</v>
      </c>
      <c r="C321" s="166">
        <f>C320+C319+C318</f>
        <v>2652344.4900000002</v>
      </c>
      <c r="D321" s="166">
        <f>D320+D319+D318</f>
        <v>29100</v>
      </c>
      <c r="E321" s="167">
        <f t="shared" si="18"/>
        <v>-2623244.4900000002</v>
      </c>
    </row>
    <row r="322" spans="1:5" s="153" customFormat="1" ht="15" customHeight="1" x14ac:dyDescent="0.25">
      <c r="A322" s="165" t="s">
        <v>451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467</v>
      </c>
      <c r="B323" s="181">
        <f>B321+B317+B312+B308+B322</f>
        <v>47938506.009999998</v>
      </c>
      <c r="C323" s="181">
        <f>C321+C317+C312+C308+C322</f>
        <v>47961808.789999999</v>
      </c>
      <c r="D323" s="174">
        <f>D321+D317+D312+D308+D322</f>
        <v>46351816.859999999</v>
      </c>
      <c r="E323" s="174">
        <f t="shared" si="18"/>
        <v>-1609991.9299999997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468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2AAB-B8EB-409D-BFFA-D1941BCA1259}">
  <dimension ref="A1:K60"/>
  <sheetViews>
    <sheetView showOutlineSymbols="0" zoomScaleNormal="100" workbookViewId="0">
      <pane xSplit="1" ySplit="6" topLeftCell="B29" activePane="bottomRight" state="frozen"/>
      <selection pane="topRight" activeCell="B1" sqref="B1"/>
      <selection pane="bottomLeft" activeCell="A7" sqref="A7"/>
      <selection pane="bottomRight" activeCell="B34" sqref="B34:D5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236</v>
      </c>
      <c r="B1" s="412"/>
      <c r="C1" s="411" t="s">
        <v>2</v>
      </c>
      <c r="D1" s="412"/>
      <c r="E1" s="413" t="s">
        <v>578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469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470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471</v>
      </c>
      <c r="C4" s="419" t="s">
        <v>472</v>
      </c>
      <c r="D4" s="420" t="s">
        <v>242</v>
      </c>
      <c r="E4" s="421" t="s">
        <v>471</v>
      </c>
      <c r="F4" s="422" t="s">
        <v>473</v>
      </c>
      <c r="G4" s="419" t="s">
        <v>472</v>
      </c>
      <c r="H4" s="423" t="s">
        <v>244</v>
      </c>
    </row>
    <row r="5" spans="1:11" ht="15" customHeight="1" x14ac:dyDescent="0.25">
      <c r="A5" s="425" t="s">
        <v>383</v>
      </c>
      <c r="B5" s="426" t="s">
        <v>473</v>
      </c>
      <c r="C5" s="426" t="s">
        <v>474</v>
      </c>
      <c r="D5" s="427" t="s">
        <v>439</v>
      </c>
      <c r="E5" s="428" t="s">
        <v>475</v>
      </c>
      <c r="F5" s="426" t="s">
        <v>476</v>
      </c>
      <c r="G5" s="426" t="s">
        <v>474</v>
      </c>
      <c r="H5" s="546" t="s">
        <v>440</v>
      </c>
    </row>
    <row r="6" spans="1:11" ht="15" customHeight="1" x14ac:dyDescent="0.25">
      <c r="A6" s="429" t="s">
        <v>477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478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479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504</v>
      </c>
      <c r="B34" s="435">
        <v>1</v>
      </c>
      <c r="C34" s="601">
        <f>IFERROR(D34/B34,)</f>
        <v>2347.5700000000002</v>
      </c>
      <c r="D34" s="437">
        <v>2347.5700000000002</v>
      </c>
      <c r="E34" s="438">
        <v>1</v>
      </c>
      <c r="F34" s="439"/>
      <c r="G34" s="601">
        <v>2347.5700000000002</v>
      </c>
      <c r="H34" s="459">
        <v>2350</v>
      </c>
      <c r="I34" s="435"/>
    </row>
    <row r="35" spans="1:9" ht="15" customHeight="1" x14ac:dyDescent="0.2">
      <c r="A35" s="468" t="s">
        <v>505</v>
      </c>
      <c r="B35" s="442">
        <v>3</v>
      </c>
      <c r="C35" s="601">
        <f>IFERROR(D35/B35,)</f>
        <v>2384.48</v>
      </c>
      <c r="D35" s="444">
        <v>7153.44</v>
      </c>
      <c r="E35" s="442">
        <v>3</v>
      </c>
      <c r="F35" s="442"/>
      <c r="G35" s="443">
        <f>C35</f>
        <v>2384.48</v>
      </c>
      <c r="H35" s="467">
        <v>7200</v>
      </c>
      <c r="I35" s="435"/>
    </row>
    <row r="36" spans="1:9" ht="15" customHeight="1" x14ac:dyDescent="0.2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510</v>
      </c>
      <c r="B40" s="442">
        <v>98</v>
      </c>
      <c r="C40" s="601">
        <f>IFERROR(D40/B40,)</f>
        <v>1397.0714285714287</v>
      </c>
      <c r="D40" s="444">
        <v>136913</v>
      </c>
      <c r="E40" s="445">
        <v>98</v>
      </c>
      <c r="F40" s="446"/>
      <c r="G40" s="443">
        <f>C40</f>
        <v>1397.0714285714287</v>
      </c>
      <c r="H40" s="467">
        <v>137000</v>
      </c>
      <c r="I40" s="435"/>
    </row>
    <row r="41" spans="1:9" ht="15" customHeight="1" x14ac:dyDescent="0.2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583</v>
      </c>
      <c r="B42" s="442">
        <v>29</v>
      </c>
      <c r="C42" s="601">
        <f>IFERROR(D42/B42,)</f>
        <v>628.42103448275861</v>
      </c>
      <c r="D42" s="444">
        <v>18224.21</v>
      </c>
      <c r="E42" s="445">
        <v>29</v>
      </c>
      <c r="F42" s="446"/>
      <c r="G42" s="443">
        <f>C42</f>
        <v>628.42103448275861</v>
      </c>
      <c r="H42" s="467">
        <v>18300</v>
      </c>
      <c r="I42" s="435"/>
    </row>
    <row r="43" spans="1:9" ht="15" customHeight="1" x14ac:dyDescent="0.2">
      <c r="A43" s="468" t="s">
        <v>582</v>
      </c>
      <c r="B43" s="442">
        <v>57</v>
      </c>
      <c r="C43" s="601">
        <f>D43/B43</f>
        <v>689.59649122807014</v>
      </c>
      <c r="D43" s="444">
        <v>39307</v>
      </c>
      <c r="E43" s="445">
        <v>57</v>
      </c>
      <c r="F43" s="446"/>
      <c r="G43" s="443">
        <f>C43</f>
        <v>689.59649122807014</v>
      </c>
      <c r="H43" s="467">
        <v>39500</v>
      </c>
      <c r="I43" s="435"/>
    </row>
    <row r="44" spans="1:9" ht="15" customHeight="1" x14ac:dyDescent="0.2">
      <c r="A44" s="468" t="s">
        <v>581</v>
      </c>
      <c r="B44" s="442">
        <v>1440</v>
      </c>
      <c r="C44" s="601">
        <f>D44/B44</f>
        <v>515.19236111111115</v>
      </c>
      <c r="D44" s="444">
        <v>741877</v>
      </c>
      <c r="E44" s="445">
        <f>B44</f>
        <v>1440</v>
      </c>
      <c r="F44" s="446"/>
      <c r="G44" s="443">
        <f>C44</f>
        <v>515.19236111111115</v>
      </c>
      <c r="H44" s="467">
        <v>742000</v>
      </c>
      <c r="I44" s="435"/>
    </row>
    <row r="45" spans="1:9" ht="15" customHeight="1" x14ac:dyDescent="0.2">
      <c r="A45" s="468" t="s">
        <v>580</v>
      </c>
      <c r="B45" s="442">
        <v>4</v>
      </c>
      <c r="C45" s="601">
        <f>D45/B45</f>
        <v>1416.345</v>
      </c>
      <c r="D45" s="444">
        <v>5665.38</v>
      </c>
      <c r="E45" s="445">
        <f>B45</f>
        <v>4</v>
      </c>
      <c r="F45" s="446"/>
      <c r="G45" s="443">
        <f>C45</f>
        <v>1416.345</v>
      </c>
      <c r="H45" s="467">
        <v>5700</v>
      </c>
      <c r="I45" s="435"/>
    </row>
    <row r="46" spans="1:9" ht="15" customHeight="1" x14ac:dyDescent="0.2">
      <c r="A46" s="468" t="s">
        <v>579</v>
      </c>
      <c r="B46" s="442">
        <v>120</v>
      </c>
      <c r="C46" s="601">
        <f>D46/B46</f>
        <v>1955.9166666666667</v>
      </c>
      <c r="D46" s="444">
        <v>234710</v>
      </c>
      <c r="E46" s="445">
        <f>B46</f>
        <v>120</v>
      </c>
      <c r="F46" s="446"/>
      <c r="G46" s="443">
        <f>C46</f>
        <v>1955.9166666666667</v>
      </c>
      <c r="H46" s="467">
        <v>235000</v>
      </c>
      <c r="I46" s="435"/>
    </row>
    <row r="47" spans="1:9" ht="15" customHeight="1" x14ac:dyDescent="0.2">
      <c r="A47" s="468" t="s">
        <v>512</v>
      </c>
      <c r="B47" s="442"/>
      <c r="C47" s="601"/>
      <c r="D47" s="444"/>
      <c r="E47" s="445"/>
      <c r="F47" s="446"/>
      <c r="G47" s="443"/>
      <c r="H47" s="467"/>
      <c r="I47" s="435"/>
    </row>
    <row r="48" spans="1:9" ht="15" customHeight="1" x14ac:dyDescent="0.2">
      <c r="A48" s="468" t="s">
        <v>512</v>
      </c>
      <c r="B48" s="442"/>
      <c r="C48" s="601"/>
      <c r="D48" s="444"/>
      <c r="E48" s="445"/>
      <c r="F48" s="446"/>
      <c r="G48" s="443"/>
      <c r="H48" s="467"/>
      <c r="I48" s="435"/>
    </row>
    <row r="49" spans="1:9" ht="15" customHeight="1" x14ac:dyDescent="0.2">
      <c r="A49" s="468" t="s">
        <v>512</v>
      </c>
      <c r="B49" s="442"/>
      <c r="C49" s="601"/>
      <c r="D49" s="444"/>
      <c r="E49" s="445"/>
      <c r="F49" s="446"/>
      <c r="G49" s="443"/>
      <c r="H49" s="467"/>
      <c r="I49" s="435"/>
    </row>
    <row r="50" spans="1:9" ht="15" customHeight="1" x14ac:dyDescent="0.25">
      <c r="A50" s="469" t="s">
        <v>513</v>
      </c>
      <c r="B50" s="442"/>
      <c r="C50" s="601"/>
      <c r="D50" s="444"/>
      <c r="E50" s="445"/>
      <c r="F50" s="446"/>
      <c r="G50" s="443"/>
      <c r="H50" s="467"/>
      <c r="I50" s="435"/>
    </row>
    <row r="51" spans="1:9" ht="15" customHeight="1" x14ac:dyDescent="0.2">
      <c r="A51" s="470" t="s">
        <v>514</v>
      </c>
      <c r="B51" s="435">
        <v>9</v>
      </c>
      <c r="C51" s="601">
        <f>IFERROR(D51/B51,)</f>
        <v>689.43777777777768</v>
      </c>
      <c r="D51" s="602">
        <v>6204.94</v>
      </c>
      <c r="E51" s="438">
        <f>B51</f>
        <v>9</v>
      </c>
      <c r="F51" s="439"/>
      <c r="G51" s="436">
        <f>C51</f>
        <v>689.43777777777768</v>
      </c>
      <c r="H51" s="459">
        <v>6200</v>
      </c>
      <c r="I51" s="435"/>
    </row>
    <row r="52" spans="1:9" ht="15" customHeight="1" x14ac:dyDescent="0.2">
      <c r="A52" s="468" t="s">
        <v>515</v>
      </c>
      <c r="B52" s="442">
        <v>29</v>
      </c>
      <c r="C52" s="601">
        <f>IFERROR(D52/B52,)</f>
        <v>987.66517241379313</v>
      </c>
      <c r="D52" s="444">
        <v>28642.29</v>
      </c>
      <c r="E52" s="445">
        <f>B52</f>
        <v>29</v>
      </c>
      <c r="F52" s="446"/>
      <c r="G52" s="443">
        <f>C52</f>
        <v>987.66517241379313</v>
      </c>
      <c r="H52" s="467">
        <v>29000</v>
      </c>
      <c r="I52" s="435"/>
    </row>
    <row r="53" spans="1:9" ht="15" customHeight="1" x14ac:dyDescent="0.2">
      <c r="A53" s="468" t="s">
        <v>516</v>
      </c>
      <c r="B53" s="442"/>
      <c r="C53" s="601"/>
      <c r="D53" s="444"/>
      <c r="E53" s="445"/>
      <c r="F53" s="446"/>
      <c r="G53" s="443"/>
      <c r="H53" s="467"/>
      <c r="I53" s="435"/>
    </row>
    <row r="54" spans="1:9" ht="15" customHeight="1" x14ac:dyDescent="0.25">
      <c r="A54" s="469" t="s">
        <v>517</v>
      </c>
      <c r="B54" s="442"/>
      <c r="C54" s="601"/>
      <c r="D54" s="444"/>
      <c r="E54" s="445"/>
      <c r="F54" s="446"/>
      <c r="G54" s="443"/>
      <c r="H54" s="467"/>
      <c r="I54" s="435"/>
    </row>
    <row r="55" spans="1:9" ht="15" customHeight="1" x14ac:dyDescent="0.2">
      <c r="A55" s="470" t="s">
        <v>518</v>
      </c>
      <c r="B55" s="435"/>
      <c r="C55" s="602"/>
      <c r="D55" s="437"/>
      <c r="E55" s="438"/>
      <c r="F55" s="439"/>
      <c r="G55" s="436"/>
      <c r="H55" s="459"/>
      <c r="I55" s="435"/>
    </row>
    <row r="56" spans="1:9" ht="15" customHeight="1" x14ac:dyDescent="0.2">
      <c r="A56" s="468" t="s">
        <v>519</v>
      </c>
      <c r="B56" s="442"/>
      <c r="C56" s="601"/>
      <c r="D56" s="444"/>
      <c r="E56" s="445"/>
      <c r="F56" s="446"/>
      <c r="G56" s="443"/>
      <c r="H56" s="467"/>
      <c r="I56" s="435"/>
    </row>
    <row r="57" spans="1:9" ht="15" customHeight="1" x14ac:dyDescent="0.2">
      <c r="A57" s="468" t="s">
        <v>520</v>
      </c>
      <c r="B57" s="442"/>
      <c r="C57" s="601"/>
      <c r="D57" s="444"/>
      <c r="E57" s="445"/>
      <c r="F57" s="446"/>
      <c r="G57" s="443"/>
      <c r="H57" s="467"/>
      <c r="I57" s="435"/>
    </row>
    <row r="58" spans="1:9" ht="15" customHeight="1" x14ac:dyDescent="0.25">
      <c r="A58" s="466" t="s">
        <v>521</v>
      </c>
      <c r="B58" s="442">
        <f>SUM(B34:B57)+B32</f>
        <v>1790</v>
      </c>
      <c r="C58" s="601">
        <f>IFERROR(D58/B58,)</f>
        <v>682.14794972067045</v>
      </c>
      <c r="D58" s="471">
        <f>SUM(D34:D57)+D32</f>
        <v>1221044.83</v>
      </c>
      <c r="E58" s="445">
        <f>SUM(E34:E57)+E32</f>
        <v>1790</v>
      </c>
      <c r="F58" s="446">
        <f>SUM(F34:F57)+F32</f>
        <v>0</v>
      </c>
      <c r="G58" s="443">
        <f>IFERROR(H58/(F58+E58),)</f>
        <v>682.82122905027938</v>
      </c>
      <c r="H58" s="472">
        <f>SUM(H34:H57)+H32</f>
        <v>1222250</v>
      </c>
      <c r="I58" s="435" t="s">
        <v>32</v>
      </c>
    </row>
    <row r="59" spans="1:9" ht="15" customHeight="1" x14ac:dyDescent="0.25">
      <c r="A59" s="466" t="s">
        <v>522</v>
      </c>
      <c r="B59" s="442">
        <f>B58+B29</f>
        <v>1790</v>
      </c>
      <c r="C59" s="601">
        <f>IFERROR(D59/B59,)</f>
        <v>682.14794972067045</v>
      </c>
      <c r="D59" s="450">
        <f>D58+D29</f>
        <v>1221044.83</v>
      </c>
      <c r="E59" s="445">
        <f>E58+E29</f>
        <v>1790</v>
      </c>
      <c r="F59" s="446">
        <f>F58+F29</f>
        <v>0</v>
      </c>
      <c r="G59" s="443">
        <f>IFERROR(H59/(F59+E59),)</f>
        <v>682.82122905027938</v>
      </c>
      <c r="H59" s="473">
        <f>H58+H29</f>
        <v>1222250</v>
      </c>
      <c r="I59" s="435" t="s">
        <v>383</v>
      </c>
    </row>
    <row r="60" spans="1:9" ht="15" customHeight="1" x14ac:dyDescent="0.2">
      <c r="A60" s="455"/>
      <c r="B60" s="455"/>
      <c r="C60" s="455"/>
      <c r="D60" s="455"/>
      <c r="E60" s="455"/>
      <c r="F60" s="455"/>
      <c r="G60" s="455"/>
      <c r="H60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ACAB-46DD-4F52-AD85-3D17B27E78CB}">
  <sheetPr>
    <pageSetUpPr fitToPage="1"/>
  </sheetPr>
  <dimension ref="A1:H37"/>
  <sheetViews>
    <sheetView tabSelected="1" workbookViewId="0">
      <pane ySplit="6" topLeftCell="A7" activePane="bottomLeft" state="frozen"/>
      <selection pane="bottomLeft" activeCell="C26" sqref="C26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236</v>
      </c>
      <c r="B1" s="475"/>
      <c r="C1" s="474" t="s">
        <v>2</v>
      </c>
      <c r="D1" s="475"/>
      <c r="E1" s="476" t="s">
        <v>578</v>
      </c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471</v>
      </c>
      <c r="C5" s="483" t="s">
        <v>472</v>
      </c>
      <c r="D5" s="484" t="s">
        <v>242</v>
      </c>
      <c r="E5" s="485" t="s">
        <v>471</v>
      </c>
      <c r="F5" s="486" t="s">
        <v>473</v>
      </c>
      <c r="G5" s="483" t="s">
        <v>472</v>
      </c>
      <c r="H5" s="487" t="s">
        <v>244</v>
      </c>
    </row>
    <row r="6" spans="1:8" ht="15.75" x14ac:dyDescent="0.25">
      <c r="A6" s="488" t="s">
        <v>525</v>
      </c>
      <c r="B6" s="489" t="s">
        <v>473</v>
      </c>
      <c r="C6" s="490" t="s">
        <v>474</v>
      </c>
      <c r="D6" s="491" t="s">
        <v>439</v>
      </c>
      <c r="E6" s="492" t="s">
        <v>475</v>
      </c>
      <c r="F6" s="490" t="s">
        <v>476</v>
      </c>
      <c r="G6" s="490" t="s">
        <v>474</v>
      </c>
      <c r="H6" s="547" t="s">
        <v>440</v>
      </c>
    </row>
    <row r="7" spans="1:8" x14ac:dyDescent="0.2">
      <c r="A7" s="493" t="s">
        <v>584</v>
      </c>
      <c r="B7" s="494">
        <v>0</v>
      </c>
      <c r="C7" s="493">
        <v>0</v>
      </c>
      <c r="D7" s="495">
        <v>0</v>
      </c>
      <c r="E7" s="496">
        <v>0</v>
      </c>
      <c r="F7" s="494">
        <v>0</v>
      </c>
      <c r="G7" s="497"/>
      <c r="H7" s="497">
        <v>410654</v>
      </c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236</v>
      </c>
      <c r="B1" s="368"/>
      <c r="C1" s="368"/>
      <c r="D1" s="368"/>
    </row>
    <row r="2" spans="1:6" s="372" customFormat="1" ht="20.100000000000001" customHeight="1" x14ac:dyDescent="0.25">
      <c r="A2" s="366" t="s">
        <v>526</v>
      </c>
      <c r="B2" s="369" t="s">
        <v>2</v>
      </c>
      <c r="C2" s="370" t="str">
        <f>Revenue!B2</f>
        <v>Baton Rouge Community College</v>
      </c>
      <c r="D2" s="371"/>
    </row>
    <row r="3" spans="1:6" s="372" customFormat="1" ht="20.100000000000001" customHeight="1" thickBot="1" x14ac:dyDescent="0.3">
      <c r="A3" s="366" t="s">
        <v>527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528</v>
      </c>
      <c r="C4" s="140" t="s">
        <v>244</v>
      </c>
      <c r="D4" s="510" t="s">
        <v>244</v>
      </c>
    </row>
    <row r="5" spans="1:6" ht="15" customHeight="1" thickBot="1" x14ac:dyDescent="0.3">
      <c r="A5" s="141" t="s">
        <v>529</v>
      </c>
      <c r="B5" s="390" t="s">
        <v>439</v>
      </c>
      <c r="C5" s="509" t="s">
        <v>439</v>
      </c>
      <c r="D5" s="548" t="s">
        <v>440</v>
      </c>
    </row>
    <row r="6" spans="1:6" ht="15" customHeight="1" x14ac:dyDescent="0.2">
      <c r="A6" s="142" t="s">
        <v>530</v>
      </c>
      <c r="B6" s="143">
        <f>Instruction!F18+Research!F18+'Public Service'!F18+'Academic Supp'!F18+'Student Services'!F18+'Institutional Supp'!F18+Scholarships!F18+'OP&amp;M'!F18+Hospitals!F18+Transfers!F18+Other!F18</f>
        <v>283332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531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122117.22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532</v>
      </c>
      <c r="B8" s="146">
        <f>Instruction!F20+Research!F20+'Public Service'!F20+'Academic Supp'!F20+'Student Services'!F20+'Institutional Supp'!F20+Scholarships!F20+'OP&amp;M'!F20+Hospitals!F20+Transfers!F20+Other!F20</f>
        <v>9211.98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160</v>
      </c>
      <c r="B9" s="146">
        <f>Instruction!F21+Research!F21+'Public Service'!F21+'Academic Supp'!F21+'Student Services'!F21+'Institutional Supp'!F21+Scholarships!F21+'OP&amp;M'!F21+Hospitals!F21+Transfers!F21+Other!F21</f>
        <v>3710.91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533</v>
      </c>
      <c r="B10" s="146">
        <f>Instruction!F22+Research!F22+'Public Service'!F22+'Academic Supp'!F22+'Student Services'!F22+'Institutional Supp'!F22+Scholarships!F22+'OP&amp;M'!F22+Hospitals!F22+Transfers!F22+Other!F22</f>
        <v>6018.97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162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163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164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534</v>
      </c>
      <c r="B14" s="146">
        <f>Instruction!F26+Research!F26+'Public Service'!F26+'Academic Supp'!F26+'Student Services'!F26+'Institutional Supp'!F26+Scholarships!F26+'OP&amp;M'!F26+Hospitals!F26+Transfers!F26+Other!F26</f>
        <v>851614.73</v>
      </c>
      <c r="C14" s="147">
        <f>Instruction!H26+Research!H26+'Public Service'!H26+'Academic Supp'!H26+'Student Services'!H26+'Institutional Supp'!H26+Scholarships!H26+'OP&amp;M'!H26+Hospitals!H26+Transfers!H26+Other!H26</f>
        <v>476432</v>
      </c>
      <c r="D14" s="149">
        <f>Instruction!J26+Research!J26+'Public Service'!J26+'Academic Supp'!J26+'Student Services'!J26+'Institutional Supp'!J26+Scholarships!J26+'OP&amp;M'!J26+Hospitals!J26+Transfers!J26+Other!J26</f>
        <v>609091.86</v>
      </c>
    </row>
    <row r="15" spans="1:6" s="153" customFormat="1" ht="15" customHeight="1" thickBot="1" x14ac:dyDescent="0.3">
      <c r="A15" s="150" t="s">
        <v>535</v>
      </c>
      <c r="B15" s="151">
        <f>SUM(B6:B14)</f>
        <v>1153888.5899999999</v>
      </c>
      <c r="C15" s="151">
        <f>SUM(C6:C14)</f>
        <v>598549.22</v>
      </c>
      <c r="D15" s="152">
        <f>SUM(D6:D14)</f>
        <v>609091.86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236</v>
      </c>
      <c r="B1" s="97"/>
      <c r="C1" s="97"/>
      <c r="D1" s="97"/>
      <c r="G1" s="96" t="s">
        <v>2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536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537</v>
      </c>
      <c r="B3" s="512"/>
      <c r="C3" s="577" t="s">
        <v>538</v>
      </c>
      <c r="D3" s="578"/>
      <c r="E3" s="578"/>
      <c r="F3" s="578"/>
      <c r="G3" s="578"/>
      <c r="H3" s="578"/>
      <c r="I3" s="579"/>
    </row>
    <row r="4" spans="1:9" ht="15" customHeight="1" x14ac:dyDescent="0.2">
      <c r="A4" s="574" t="s">
        <v>32</v>
      </c>
      <c r="B4" s="571" t="s">
        <v>539</v>
      </c>
      <c r="C4" s="580" t="s">
        <v>540</v>
      </c>
      <c r="D4" s="580" t="s">
        <v>190</v>
      </c>
      <c r="E4" s="580" t="s">
        <v>191</v>
      </c>
      <c r="F4" s="583" t="s">
        <v>219</v>
      </c>
      <c r="G4" s="583" t="s">
        <v>541</v>
      </c>
      <c r="H4" s="586" t="s">
        <v>194</v>
      </c>
      <c r="I4" s="589" t="s">
        <v>30</v>
      </c>
    </row>
    <row r="5" spans="1:9" ht="15" customHeight="1" x14ac:dyDescent="0.2">
      <c r="A5" s="575"/>
      <c r="B5" s="572"/>
      <c r="C5" s="581"/>
      <c r="D5" s="581"/>
      <c r="E5" s="581"/>
      <c r="F5" s="584"/>
      <c r="G5" s="584"/>
      <c r="H5" s="587"/>
      <c r="I5" s="590"/>
    </row>
    <row r="6" spans="1:9" ht="15" customHeight="1" thickBot="1" x14ac:dyDescent="0.25">
      <c r="A6" s="576"/>
      <c r="B6" s="573"/>
      <c r="C6" s="582"/>
      <c r="D6" s="582"/>
      <c r="E6" s="582"/>
      <c r="F6" s="585"/>
      <c r="G6" s="585"/>
      <c r="H6" s="588"/>
      <c r="I6" s="591"/>
    </row>
    <row r="7" spans="1:9" ht="15" customHeight="1" x14ac:dyDescent="0.2">
      <c r="A7" s="125"/>
      <c r="B7" s="126" t="s">
        <v>199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542</v>
      </c>
      <c r="H7" s="127">
        <f>Athletics!R8</f>
        <v>43658.22</v>
      </c>
      <c r="I7" s="129">
        <f>SUM(C7:H7)</f>
        <v>43658.22</v>
      </c>
    </row>
    <row r="8" spans="1:9" ht="15" customHeight="1" x14ac:dyDescent="0.2">
      <c r="A8" s="125" t="s">
        <v>543</v>
      </c>
      <c r="B8" s="126" t="s">
        <v>200</v>
      </c>
      <c r="C8" s="130" t="s">
        <v>544</v>
      </c>
      <c r="D8" s="130" t="s">
        <v>545</v>
      </c>
      <c r="E8" s="130" t="s">
        <v>546</v>
      </c>
      <c r="F8" s="130" t="s">
        <v>546</v>
      </c>
      <c r="G8" s="131" t="s">
        <v>547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548</v>
      </c>
      <c r="B9" s="126" t="s">
        <v>549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547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550</v>
      </c>
      <c r="B10" s="126" t="s">
        <v>202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547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548</v>
      </c>
      <c r="B11" s="126" t="s">
        <v>551</v>
      </c>
      <c r="C11" s="130" t="s">
        <v>544</v>
      </c>
      <c r="D11" s="130" t="s">
        <v>552</v>
      </c>
      <c r="E11" s="130" t="s">
        <v>544</v>
      </c>
      <c r="F11" s="130" t="s">
        <v>544</v>
      </c>
      <c r="G11" s="131" t="s">
        <v>547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553</v>
      </c>
      <c r="B12" s="126" t="s">
        <v>554</v>
      </c>
      <c r="C12" s="130" t="s">
        <v>544</v>
      </c>
      <c r="D12" s="130" t="s">
        <v>545</v>
      </c>
      <c r="E12" s="130" t="s">
        <v>546</v>
      </c>
      <c r="F12" s="130" t="s">
        <v>546</v>
      </c>
      <c r="G12" s="131" t="s">
        <v>547</v>
      </c>
      <c r="H12" s="127">
        <f>Athletics!R13</f>
        <v>1248090</v>
      </c>
      <c r="I12" s="129">
        <f t="shared" si="0"/>
        <v>1248090</v>
      </c>
    </row>
    <row r="13" spans="1:9" ht="15" customHeight="1" x14ac:dyDescent="0.2">
      <c r="A13" s="125" t="s">
        <v>555</v>
      </c>
      <c r="B13" s="126" t="s">
        <v>205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547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548</v>
      </c>
      <c r="B14" s="126" t="s">
        <v>206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547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207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547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208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547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383</v>
      </c>
      <c r="B17" s="126" t="s">
        <v>209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383</v>
      </c>
      <c r="B18" s="126" t="s">
        <v>556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547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557</v>
      </c>
      <c r="B19" s="126" t="s">
        <v>211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547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558</v>
      </c>
      <c r="B20" s="126" t="s">
        <v>559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547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560</v>
      </c>
      <c r="B21" s="124" t="s">
        <v>213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547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214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561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1291748.22</v>
      </c>
      <c r="I23" s="135">
        <f t="shared" si="1"/>
        <v>1291748.22</v>
      </c>
    </row>
    <row r="24" spans="1:9" ht="15" customHeight="1" thickTop="1" x14ac:dyDescent="0.2"/>
    <row r="25" spans="1:9" ht="15" customHeight="1" x14ac:dyDescent="0.2">
      <c r="A25" s="98" t="s">
        <v>32</v>
      </c>
    </row>
    <row r="26" spans="1:9" ht="15" customHeight="1" x14ac:dyDescent="0.2">
      <c r="A26" s="98" t="s">
        <v>562</v>
      </c>
    </row>
    <row r="27" spans="1:9" ht="15" customHeight="1" x14ac:dyDescent="0.2">
      <c r="A27" s="98" t="s">
        <v>32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236</v>
      </c>
      <c r="B1" s="97"/>
      <c r="C1" s="97"/>
      <c r="D1" s="97"/>
      <c r="E1" s="97"/>
      <c r="F1" s="96" t="s">
        <v>2</v>
      </c>
      <c r="G1" s="99" t="str">
        <f>Revenue!B2</f>
        <v>Baton Rouge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563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564</v>
      </c>
      <c r="B3" s="595" t="s">
        <v>538</v>
      </c>
      <c r="C3" s="596"/>
      <c r="D3" s="596"/>
      <c r="E3" s="596"/>
      <c r="F3" s="596"/>
      <c r="G3" s="596"/>
      <c r="H3" s="596"/>
      <c r="I3" s="596"/>
      <c r="J3" s="597"/>
      <c r="K3" s="98"/>
      <c r="L3" s="98"/>
      <c r="M3" s="98"/>
      <c r="N3" s="98"/>
      <c r="O3" s="98"/>
      <c r="P3" s="98"/>
    </row>
    <row r="4" spans="1:16" ht="15" customHeight="1" thickTop="1" x14ac:dyDescent="0.2">
      <c r="A4" s="592" t="s">
        <v>565</v>
      </c>
      <c r="B4" s="598" t="s">
        <v>566</v>
      </c>
      <c r="C4" s="580" t="s">
        <v>540</v>
      </c>
      <c r="D4" s="580" t="s">
        <v>190</v>
      </c>
      <c r="E4" s="580" t="s">
        <v>218</v>
      </c>
      <c r="F4" s="580" t="s">
        <v>191</v>
      </c>
      <c r="G4" s="583" t="s">
        <v>219</v>
      </c>
      <c r="H4" s="580" t="s">
        <v>194</v>
      </c>
      <c r="I4" s="586" t="s">
        <v>541</v>
      </c>
      <c r="J4" s="589" t="s">
        <v>30</v>
      </c>
    </row>
    <row r="5" spans="1:16" ht="15" customHeight="1" x14ac:dyDescent="0.2">
      <c r="A5" s="593"/>
      <c r="B5" s="599"/>
      <c r="C5" s="581"/>
      <c r="D5" s="581"/>
      <c r="E5" s="581"/>
      <c r="F5" s="581"/>
      <c r="G5" s="584"/>
      <c r="H5" s="581"/>
      <c r="I5" s="587"/>
      <c r="J5" s="590"/>
    </row>
    <row r="6" spans="1:16" ht="15" customHeight="1" thickBot="1" x14ac:dyDescent="0.25">
      <c r="A6" s="594"/>
      <c r="B6" s="600"/>
      <c r="C6" s="582"/>
      <c r="D6" s="582"/>
      <c r="E6" s="582"/>
      <c r="F6" s="582"/>
      <c r="G6" s="585"/>
      <c r="H6" s="582"/>
      <c r="I6" s="588"/>
      <c r="J6" s="591"/>
    </row>
    <row r="7" spans="1:16" ht="15" customHeight="1" x14ac:dyDescent="0.2">
      <c r="A7" s="108" t="s">
        <v>567</v>
      </c>
      <c r="B7" s="109">
        <f>Athletics!C30</f>
        <v>32768.39</v>
      </c>
      <c r="C7" s="110">
        <f>Athletics!F30</f>
        <v>0</v>
      </c>
      <c r="D7" s="110">
        <f>Athletics!I30</f>
        <v>110269.3</v>
      </c>
      <c r="E7" s="110">
        <f>Athletics!L30</f>
        <v>88491.88</v>
      </c>
      <c r="F7" s="110">
        <f>Athletics!O30</f>
        <v>0</v>
      </c>
      <c r="G7" s="110">
        <f>Athletics!R30</f>
        <v>199658.26</v>
      </c>
      <c r="H7" s="110">
        <f>Athletics!U30</f>
        <v>0</v>
      </c>
      <c r="I7" s="110">
        <f>Athletics!X30</f>
        <v>0</v>
      </c>
      <c r="J7" s="111">
        <f t="shared" ref="J7:J22" si="0">SUM(B7:I7)</f>
        <v>431187.83</v>
      </c>
    </row>
    <row r="8" spans="1:16" ht="15" customHeight="1" x14ac:dyDescent="0.2">
      <c r="A8" s="112" t="s">
        <v>223</v>
      </c>
      <c r="B8" s="113">
        <f>Athletics!C31</f>
        <v>8538.2999999999993</v>
      </c>
      <c r="C8" s="114">
        <f>Athletics!F31</f>
        <v>0</v>
      </c>
      <c r="D8" s="114">
        <f>Athletics!I31</f>
        <v>28850.18</v>
      </c>
      <c r="E8" s="114">
        <f>Athletics!L31</f>
        <v>18933.88</v>
      </c>
      <c r="F8" s="114">
        <f>Athletics!O31</f>
        <v>0</v>
      </c>
      <c r="G8" s="114">
        <f>Athletics!R31</f>
        <v>30492.959999999999</v>
      </c>
      <c r="H8" s="114">
        <f>Athletics!U31</f>
        <v>0</v>
      </c>
      <c r="I8" s="114">
        <f>Athletics!X31</f>
        <v>0</v>
      </c>
      <c r="J8" s="115">
        <f t="shared" si="0"/>
        <v>86815.32</v>
      </c>
    </row>
    <row r="9" spans="1:16" ht="15" customHeight="1" x14ac:dyDescent="0.2">
      <c r="A9" s="112" t="s">
        <v>224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225</v>
      </c>
      <c r="B10" s="113">
        <f>Athletics!C33</f>
        <v>0</v>
      </c>
      <c r="C10" s="114" t="s">
        <v>552</v>
      </c>
      <c r="D10" s="114" t="s">
        <v>568</v>
      </c>
      <c r="E10" s="114" t="s">
        <v>568</v>
      </c>
      <c r="F10" s="114" t="s">
        <v>568</v>
      </c>
      <c r="G10" s="114" t="s">
        <v>568</v>
      </c>
      <c r="H10" s="114" t="s">
        <v>568</v>
      </c>
      <c r="I10" s="114">
        <f>Athletics!X33</f>
        <v>0</v>
      </c>
      <c r="J10" s="115">
        <f t="shared" si="0"/>
        <v>0</v>
      </c>
      <c r="K10" s="102" t="s">
        <v>32</v>
      </c>
    </row>
    <row r="11" spans="1:16" ht="15" customHeight="1" x14ac:dyDescent="0.2">
      <c r="A11" s="112" t="s">
        <v>202</v>
      </c>
      <c r="B11" s="113" t="s">
        <v>569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32</v>
      </c>
    </row>
    <row r="12" spans="1:16" ht="15" customHeight="1" x14ac:dyDescent="0.2">
      <c r="A12" s="112" t="s">
        <v>226</v>
      </c>
      <c r="B12" s="113" t="s">
        <v>569</v>
      </c>
      <c r="C12" s="114">
        <f>Athletics!F35</f>
        <v>0</v>
      </c>
      <c r="D12" s="114">
        <f>Athletics!I35</f>
        <v>68297</v>
      </c>
      <c r="E12" s="114">
        <f>Athletics!L35</f>
        <v>40500</v>
      </c>
      <c r="F12" s="114">
        <f>Athletics!O35</f>
        <v>0</v>
      </c>
      <c r="G12" s="114">
        <f>Athletics!R35</f>
        <v>108880.41</v>
      </c>
      <c r="H12" s="114">
        <f>Athletics!U35</f>
        <v>0</v>
      </c>
      <c r="I12" s="114">
        <f>Athletics!X35</f>
        <v>0</v>
      </c>
      <c r="J12" s="115">
        <f t="shared" si="0"/>
        <v>217677.41</v>
      </c>
      <c r="K12" s="102" t="s">
        <v>32</v>
      </c>
    </row>
    <row r="13" spans="1:16" ht="15" customHeight="1" x14ac:dyDescent="0.2">
      <c r="A13" s="112" t="s">
        <v>570</v>
      </c>
      <c r="B13" s="113">
        <f>Athletics!C36</f>
        <v>73932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73932</v>
      </c>
      <c r="K13" s="102" t="s">
        <v>32</v>
      </c>
    </row>
    <row r="14" spans="1:16" ht="15" customHeight="1" x14ac:dyDescent="0.2">
      <c r="A14" s="112" t="s">
        <v>153</v>
      </c>
      <c r="B14" s="113">
        <f>Athletics!C37</f>
        <v>1950.87</v>
      </c>
      <c r="C14" s="114">
        <f>Athletics!F37</f>
        <v>0</v>
      </c>
      <c r="D14" s="114">
        <f>Athletics!I37</f>
        <v>29002.93</v>
      </c>
      <c r="E14" s="114">
        <f>Athletics!L37</f>
        <v>63449.19</v>
      </c>
      <c r="F14" s="114">
        <f>Athletics!O37</f>
        <v>0</v>
      </c>
      <c r="G14" s="114">
        <f>Athletics!R37</f>
        <v>97308.2</v>
      </c>
      <c r="H14" s="114">
        <f>Athletics!U37</f>
        <v>0</v>
      </c>
      <c r="I14" s="114">
        <f>Athletics!X37</f>
        <v>0</v>
      </c>
      <c r="J14" s="115">
        <f t="shared" si="0"/>
        <v>191711.19</v>
      </c>
      <c r="K14" s="102" t="s">
        <v>32</v>
      </c>
    </row>
    <row r="15" spans="1:16" ht="15" customHeight="1" x14ac:dyDescent="0.2">
      <c r="A15" s="112" t="s">
        <v>228</v>
      </c>
      <c r="B15" s="113">
        <f>Athletics!C38</f>
        <v>16464.52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16464.52</v>
      </c>
      <c r="K15" s="102" t="s">
        <v>32</v>
      </c>
    </row>
    <row r="16" spans="1:16" ht="15" customHeight="1" x14ac:dyDescent="0.2">
      <c r="A16" s="112" t="s">
        <v>154</v>
      </c>
      <c r="B16" s="113">
        <f>Athletics!C39</f>
        <v>56884.06</v>
      </c>
      <c r="C16" s="114">
        <f>Athletics!F39</f>
        <v>0</v>
      </c>
      <c r="D16" s="114">
        <f>Athletics!I39</f>
        <v>8775</v>
      </c>
      <c r="E16" s="114">
        <f>Athletics!L39</f>
        <v>26433.09</v>
      </c>
      <c r="F16" s="114">
        <f>Athletics!O39</f>
        <v>0</v>
      </c>
      <c r="G16" s="114">
        <f>Athletics!R39</f>
        <v>17775</v>
      </c>
      <c r="H16" s="114">
        <f>Athletics!U39</f>
        <v>0</v>
      </c>
      <c r="I16" s="114">
        <f>Athletics!X39</f>
        <v>0</v>
      </c>
      <c r="J16" s="115">
        <f t="shared" si="0"/>
        <v>109867.15</v>
      </c>
      <c r="K16" s="102" t="s">
        <v>32</v>
      </c>
    </row>
    <row r="17" spans="1:11" ht="15" customHeight="1" x14ac:dyDescent="0.2">
      <c r="A17" s="112" t="s">
        <v>229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174</v>
      </c>
      <c r="B18" s="113">
        <f>Athletics!C44</f>
        <v>0</v>
      </c>
      <c r="C18" s="114" t="s">
        <v>552</v>
      </c>
      <c r="D18" s="114" t="s">
        <v>552</v>
      </c>
      <c r="E18" s="114" t="s">
        <v>552</v>
      </c>
      <c r="F18" s="114" t="s">
        <v>568</v>
      </c>
      <c r="G18" s="114" t="s">
        <v>568</v>
      </c>
      <c r="H18" s="114" t="s">
        <v>568</v>
      </c>
      <c r="I18" s="114">
        <f>Athletics!X44</f>
        <v>0</v>
      </c>
      <c r="J18" s="115">
        <f t="shared" si="0"/>
        <v>0</v>
      </c>
      <c r="K18" s="102" t="s">
        <v>32</v>
      </c>
    </row>
    <row r="19" spans="1:11" ht="15" customHeight="1" x14ac:dyDescent="0.2">
      <c r="A19" s="112" t="s">
        <v>230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32</v>
      </c>
    </row>
    <row r="20" spans="1:11" ht="15" customHeight="1" x14ac:dyDescent="0.2">
      <c r="A20" s="112" t="s">
        <v>231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383</v>
      </c>
    </row>
    <row r="21" spans="1:11" ht="15" customHeight="1" x14ac:dyDescent="0.2">
      <c r="A21" s="112" t="s">
        <v>232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32</v>
      </c>
    </row>
    <row r="22" spans="1:11" ht="15" customHeight="1" thickBot="1" x14ac:dyDescent="0.25">
      <c r="A22" s="116" t="s">
        <v>233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571</v>
      </c>
      <c r="B23" s="119">
        <f>SUM(B7:B22)</f>
        <v>190538.13999999998</v>
      </c>
      <c r="C23" s="120">
        <f>SUM(C7:C22)</f>
        <v>0</v>
      </c>
      <c r="D23" s="120">
        <f t="shared" ref="D23:I23" si="1">SUM(D7:D22)</f>
        <v>245194.41</v>
      </c>
      <c r="E23" s="120">
        <f t="shared" si="1"/>
        <v>237808.04</v>
      </c>
      <c r="F23" s="120">
        <f t="shared" si="1"/>
        <v>0</v>
      </c>
      <c r="G23" s="120">
        <f t="shared" si="1"/>
        <v>454114.83</v>
      </c>
      <c r="H23" s="120">
        <f t="shared" si="1"/>
        <v>0</v>
      </c>
      <c r="I23" s="120">
        <f t="shared" si="1"/>
        <v>0</v>
      </c>
      <c r="J23" s="121">
        <f>SUM(J7:J22)</f>
        <v>1127655.42</v>
      </c>
      <c r="K23" s="102" t="s">
        <v>32</v>
      </c>
    </row>
    <row r="24" spans="1:11" ht="15" customHeight="1" thickTop="1" x14ac:dyDescent="0.2">
      <c r="K24" s="102" t="s">
        <v>32</v>
      </c>
    </row>
    <row r="25" spans="1:11" ht="15" customHeight="1" x14ac:dyDescent="0.2">
      <c r="K25" s="102" t="s">
        <v>32</v>
      </c>
    </row>
    <row r="26" spans="1:11" ht="15" customHeight="1" x14ac:dyDescent="0.2">
      <c r="K26" s="102" t="s">
        <v>32</v>
      </c>
    </row>
    <row r="27" spans="1:11" ht="15" customHeight="1" x14ac:dyDescent="0.2">
      <c r="K27" s="102" t="s">
        <v>32</v>
      </c>
    </row>
    <row r="28" spans="1:11" ht="15" customHeight="1" x14ac:dyDescent="0.2">
      <c r="K28" s="102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236</v>
      </c>
      <c r="B1" s="97"/>
      <c r="C1" s="97"/>
      <c r="D1" s="97"/>
      <c r="G1" s="96" t="s">
        <v>2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536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537</v>
      </c>
      <c r="B3" s="512"/>
      <c r="C3" s="577" t="s">
        <v>572</v>
      </c>
      <c r="D3" s="578"/>
      <c r="E3" s="578"/>
      <c r="F3" s="578"/>
      <c r="G3" s="578"/>
      <c r="H3" s="578"/>
      <c r="I3" s="579"/>
    </row>
    <row r="4" spans="1:9" ht="15" customHeight="1" x14ac:dyDescent="0.2">
      <c r="A4" s="574" t="s">
        <v>32</v>
      </c>
      <c r="B4" s="571" t="s">
        <v>539</v>
      </c>
      <c r="C4" s="580" t="s">
        <v>540</v>
      </c>
      <c r="D4" s="580" t="s">
        <v>190</v>
      </c>
      <c r="E4" s="580" t="s">
        <v>191</v>
      </c>
      <c r="F4" s="583" t="s">
        <v>219</v>
      </c>
      <c r="G4" s="586" t="s">
        <v>541</v>
      </c>
      <c r="H4" s="586" t="s">
        <v>194</v>
      </c>
      <c r="I4" s="589" t="s">
        <v>30</v>
      </c>
    </row>
    <row r="5" spans="1:9" ht="15" customHeight="1" x14ac:dyDescent="0.2">
      <c r="A5" s="575"/>
      <c r="B5" s="572"/>
      <c r="C5" s="581"/>
      <c r="D5" s="581"/>
      <c r="E5" s="581"/>
      <c r="F5" s="584"/>
      <c r="G5" s="587"/>
      <c r="H5" s="587"/>
      <c r="I5" s="590"/>
    </row>
    <row r="6" spans="1:9" ht="15" customHeight="1" thickBot="1" x14ac:dyDescent="0.25">
      <c r="A6" s="576"/>
      <c r="B6" s="573"/>
      <c r="C6" s="582"/>
      <c r="D6" s="582"/>
      <c r="E6" s="582"/>
      <c r="F6" s="585"/>
      <c r="G6" s="588"/>
      <c r="H6" s="588"/>
      <c r="I6" s="591"/>
    </row>
    <row r="7" spans="1:9" ht="15" customHeight="1" x14ac:dyDescent="0.2">
      <c r="A7" s="125"/>
      <c r="B7" s="126" t="s">
        <v>199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542</v>
      </c>
      <c r="H7" s="127">
        <f>Athletics!S8</f>
        <v>26140.14</v>
      </c>
      <c r="I7" s="129">
        <f>SUM(C7:H7)</f>
        <v>26140.14</v>
      </c>
    </row>
    <row r="8" spans="1:9" ht="15" customHeight="1" x14ac:dyDescent="0.2">
      <c r="A8" s="125" t="s">
        <v>543</v>
      </c>
      <c r="B8" s="126" t="s">
        <v>200</v>
      </c>
      <c r="C8" s="130" t="s">
        <v>544</v>
      </c>
      <c r="D8" s="130" t="s">
        <v>545</v>
      </c>
      <c r="E8" s="130" t="s">
        <v>546</v>
      </c>
      <c r="F8" s="130" t="s">
        <v>546</v>
      </c>
      <c r="G8" s="131" t="s">
        <v>547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548</v>
      </c>
      <c r="B9" s="126" t="s">
        <v>549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547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550</v>
      </c>
      <c r="B10" s="126" t="s">
        <v>202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547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548</v>
      </c>
      <c r="B11" s="126" t="s">
        <v>551</v>
      </c>
      <c r="C11" s="130" t="s">
        <v>544</v>
      </c>
      <c r="D11" s="130" t="s">
        <v>552</v>
      </c>
      <c r="E11" s="130" t="s">
        <v>544</v>
      </c>
      <c r="F11" s="130" t="s">
        <v>544</v>
      </c>
      <c r="G11" s="131" t="s">
        <v>547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553</v>
      </c>
      <c r="B12" s="126" t="s">
        <v>554</v>
      </c>
      <c r="C12" s="130" t="s">
        <v>544</v>
      </c>
      <c r="D12" s="130" t="s">
        <v>545</v>
      </c>
      <c r="E12" s="130" t="s">
        <v>546</v>
      </c>
      <c r="F12" s="130" t="s">
        <v>546</v>
      </c>
      <c r="G12" s="131" t="s">
        <v>547</v>
      </c>
      <c r="H12" s="127">
        <f>Athletics!S13</f>
        <v>1125524</v>
      </c>
      <c r="I12" s="129">
        <f t="shared" si="0"/>
        <v>1125524</v>
      </c>
    </row>
    <row r="13" spans="1:9" ht="15" customHeight="1" x14ac:dyDescent="0.2">
      <c r="A13" s="125" t="s">
        <v>555</v>
      </c>
      <c r="B13" s="126" t="s">
        <v>205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547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548</v>
      </c>
      <c r="B14" s="126" t="s">
        <v>206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547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207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547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208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547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383</v>
      </c>
      <c r="B17" s="126" t="s">
        <v>209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383</v>
      </c>
      <c r="B18" s="126" t="s">
        <v>556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547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557</v>
      </c>
      <c r="B19" s="126" t="s">
        <v>211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547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558</v>
      </c>
      <c r="B20" s="126" t="s">
        <v>559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547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560</v>
      </c>
      <c r="B21" s="124" t="s">
        <v>213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547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214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561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1151664.1399999999</v>
      </c>
      <c r="I23" s="135">
        <f t="shared" si="1"/>
        <v>1151664.1399999999</v>
      </c>
    </row>
    <row r="24" spans="1:9" ht="15" customHeight="1" thickTop="1" x14ac:dyDescent="0.2"/>
    <row r="25" spans="1:9" ht="15" customHeight="1" x14ac:dyDescent="0.2">
      <c r="A25" s="98" t="s">
        <v>32</v>
      </c>
    </row>
    <row r="26" spans="1:9" ht="15" customHeight="1" x14ac:dyDescent="0.2">
      <c r="A26" s="98" t="s">
        <v>562</v>
      </c>
    </row>
    <row r="27" spans="1:9" ht="15" customHeight="1" x14ac:dyDescent="0.2">
      <c r="A27" s="98" t="s">
        <v>32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topLeftCell="A4"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236</v>
      </c>
      <c r="B1" s="97"/>
      <c r="C1" s="97"/>
      <c r="D1" s="97"/>
      <c r="E1" s="97"/>
      <c r="F1" s="96" t="s">
        <v>2</v>
      </c>
      <c r="G1" s="99" t="str">
        <f>Revenue!B2</f>
        <v>Baton Rouge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563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564</v>
      </c>
      <c r="B3" s="595" t="s">
        <v>572</v>
      </c>
      <c r="C3" s="596"/>
      <c r="D3" s="596"/>
      <c r="E3" s="596"/>
      <c r="F3" s="596"/>
      <c r="G3" s="596"/>
      <c r="H3" s="596"/>
      <c r="I3" s="596"/>
      <c r="J3" s="597"/>
      <c r="K3" s="98"/>
      <c r="L3" s="98"/>
      <c r="M3" s="98"/>
      <c r="N3" s="98"/>
      <c r="O3" s="98"/>
      <c r="P3" s="98"/>
    </row>
    <row r="4" spans="1:16" ht="15" customHeight="1" thickTop="1" x14ac:dyDescent="0.2">
      <c r="A4" s="592" t="s">
        <v>565</v>
      </c>
      <c r="B4" s="598" t="s">
        <v>566</v>
      </c>
      <c r="C4" s="580" t="s">
        <v>540</v>
      </c>
      <c r="D4" s="580" t="s">
        <v>190</v>
      </c>
      <c r="E4" s="580" t="s">
        <v>218</v>
      </c>
      <c r="F4" s="580" t="s">
        <v>191</v>
      </c>
      <c r="G4" s="583" t="s">
        <v>219</v>
      </c>
      <c r="H4" s="580" t="s">
        <v>194</v>
      </c>
      <c r="I4" s="586" t="s">
        <v>541</v>
      </c>
      <c r="J4" s="589" t="s">
        <v>30</v>
      </c>
    </row>
    <row r="5" spans="1:16" ht="15" customHeight="1" x14ac:dyDescent="0.2">
      <c r="A5" s="593"/>
      <c r="B5" s="599"/>
      <c r="C5" s="581"/>
      <c r="D5" s="581"/>
      <c r="E5" s="581"/>
      <c r="F5" s="581"/>
      <c r="G5" s="584"/>
      <c r="H5" s="581"/>
      <c r="I5" s="587"/>
      <c r="J5" s="590"/>
    </row>
    <row r="6" spans="1:16" ht="15" customHeight="1" thickBot="1" x14ac:dyDescent="0.25">
      <c r="A6" s="594"/>
      <c r="B6" s="600"/>
      <c r="C6" s="582"/>
      <c r="D6" s="582"/>
      <c r="E6" s="582"/>
      <c r="F6" s="582"/>
      <c r="G6" s="585"/>
      <c r="H6" s="582"/>
      <c r="I6" s="588"/>
      <c r="J6" s="591"/>
    </row>
    <row r="7" spans="1:16" ht="15" customHeight="1" x14ac:dyDescent="0.2">
      <c r="A7" s="108" t="s">
        <v>567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223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224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225</v>
      </c>
      <c r="B10" s="113">
        <f>Athletics!D33</f>
        <v>0</v>
      </c>
      <c r="C10" s="114" t="s">
        <v>552</v>
      </c>
      <c r="D10" s="114" t="s">
        <v>568</v>
      </c>
      <c r="E10" s="114" t="s">
        <v>568</v>
      </c>
      <c r="F10" s="114" t="s">
        <v>568</v>
      </c>
      <c r="G10" s="114" t="s">
        <v>568</v>
      </c>
      <c r="H10" s="114" t="s">
        <v>568</v>
      </c>
      <c r="I10" s="114">
        <f>Athletics!Y33</f>
        <v>0</v>
      </c>
      <c r="J10" s="115">
        <f t="shared" si="0"/>
        <v>0</v>
      </c>
      <c r="K10" s="102" t="s">
        <v>32</v>
      </c>
    </row>
    <row r="11" spans="1:16" ht="15" customHeight="1" x14ac:dyDescent="0.2">
      <c r="A11" s="112" t="s">
        <v>202</v>
      </c>
      <c r="B11" s="113" t="s">
        <v>569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32</v>
      </c>
    </row>
    <row r="12" spans="1:16" ht="15" customHeight="1" x14ac:dyDescent="0.2">
      <c r="A12" s="112" t="s">
        <v>226</v>
      </c>
      <c r="B12" s="113" t="s">
        <v>569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32</v>
      </c>
    </row>
    <row r="13" spans="1:16" ht="15" customHeight="1" x14ac:dyDescent="0.2">
      <c r="A13" s="112" t="s">
        <v>570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32</v>
      </c>
    </row>
    <row r="14" spans="1:16" ht="15" customHeight="1" x14ac:dyDescent="0.2">
      <c r="A14" s="112" t="s">
        <v>153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32</v>
      </c>
    </row>
    <row r="15" spans="1:16" ht="15" customHeight="1" x14ac:dyDescent="0.2">
      <c r="A15" s="112" t="s">
        <v>228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32</v>
      </c>
    </row>
    <row r="16" spans="1:16" ht="15" customHeight="1" x14ac:dyDescent="0.2">
      <c r="A16" s="112" t="s">
        <v>154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32</v>
      </c>
    </row>
    <row r="17" spans="1:11" ht="15" customHeight="1" x14ac:dyDescent="0.2">
      <c r="A17" s="112" t="s">
        <v>229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174</v>
      </c>
      <c r="B18" s="113">
        <f>Athletics!D44</f>
        <v>0</v>
      </c>
      <c r="C18" s="114" t="s">
        <v>552</v>
      </c>
      <c r="D18" s="114" t="s">
        <v>552</v>
      </c>
      <c r="E18" s="114" t="s">
        <v>552</v>
      </c>
      <c r="F18" s="114" t="s">
        <v>568</v>
      </c>
      <c r="G18" s="114" t="s">
        <v>568</v>
      </c>
      <c r="H18" s="114" t="s">
        <v>568</v>
      </c>
      <c r="I18" s="114">
        <f>Athletics!Y44</f>
        <v>0</v>
      </c>
      <c r="J18" s="115">
        <f t="shared" si="0"/>
        <v>0</v>
      </c>
      <c r="K18" s="102" t="s">
        <v>32</v>
      </c>
    </row>
    <row r="19" spans="1:11" ht="15" customHeight="1" x14ac:dyDescent="0.2">
      <c r="A19" s="112" t="s">
        <v>573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32</v>
      </c>
    </row>
    <row r="20" spans="1:11" ht="15" customHeight="1" x14ac:dyDescent="0.2">
      <c r="A20" s="112" t="s">
        <v>231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383</v>
      </c>
    </row>
    <row r="21" spans="1:11" ht="15" customHeight="1" x14ac:dyDescent="0.2">
      <c r="A21" s="112" t="s">
        <v>574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32</v>
      </c>
    </row>
    <row r="22" spans="1:11" ht="15" customHeight="1" thickBot="1" x14ac:dyDescent="0.25">
      <c r="A22" s="116" t="s">
        <v>233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571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32</v>
      </c>
    </row>
    <row r="24" spans="1:11" ht="15" customHeight="1" thickTop="1" x14ac:dyDescent="0.2">
      <c r="K24" s="102" t="s">
        <v>32</v>
      </c>
    </row>
    <row r="25" spans="1:11" ht="15" customHeight="1" x14ac:dyDescent="0.2">
      <c r="K25" s="102" t="s">
        <v>32</v>
      </c>
    </row>
    <row r="26" spans="1:11" ht="15" customHeight="1" x14ac:dyDescent="0.2">
      <c r="K26" s="102" t="s">
        <v>32</v>
      </c>
    </row>
    <row r="27" spans="1:11" ht="15" customHeight="1" x14ac:dyDescent="0.2">
      <c r="K27" s="102" t="s">
        <v>32</v>
      </c>
    </row>
    <row r="28" spans="1:11" ht="15" customHeight="1" x14ac:dyDescent="0.2">
      <c r="K28" s="102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A33" sqref="A3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236</v>
      </c>
      <c r="B1" s="97"/>
      <c r="C1" s="97"/>
      <c r="D1" s="97"/>
      <c r="G1" s="96" t="s">
        <v>2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536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537</v>
      </c>
      <c r="B3" s="512"/>
      <c r="C3" s="577" t="s">
        <v>575</v>
      </c>
      <c r="D3" s="578"/>
      <c r="E3" s="578"/>
      <c r="F3" s="578"/>
      <c r="G3" s="578"/>
      <c r="H3" s="578"/>
      <c r="I3" s="579"/>
    </row>
    <row r="4" spans="1:9" ht="15" customHeight="1" x14ac:dyDescent="0.2">
      <c r="A4" s="574" t="s">
        <v>32</v>
      </c>
      <c r="B4" s="571" t="s">
        <v>539</v>
      </c>
      <c r="C4" s="580" t="s">
        <v>540</v>
      </c>
      <c r="D4" s="580" t="s">
        <v>190</v>
      </c>
      <c r="E4" s="583" t="s">
        <v>191</v>
      </c>
      <c r="F4" s="583" t="s">
        <v>219</v>
      </c>
      <c r="G4" s="583" t="s">
        <v>541</v>
      </c>
      <c r="H4" s="586" t="s">
        <v>194</v>
      </c>
      <c r="I4" s="589" t="s">
        <v>30</v>
      </c>
    </row>
    <row r="5" spans="1:9" ht="15" customHeight="1" x14ac:dyDescent="0.2">
      <c r="A5" s="575"/>
      <c r="B5" s="572"/>
      <c r="C5" s="581"/>
      <c r="D5" s="581"/>
      <c r="E5" s="584"/>
      <c r="F5" s="584"/>
      <c r="G5" s="584"/>
      <c r="H5" s="587"/>
      <c r="I5" s="590"/>
    </row>
    <row r="6" spans="1:9" ht="15" customHeight="1" thickBot="1" x14ac:dyDescent="0.25">
      <c r="A6" s="576"/>
      <c r="B6" s="573"/>
      <c r="C6" s="582"/>
      <c r="D6" s="582"/>
      <c r="E6" s="585"/>
      <c r="F6" s="585"/>
      <c r="G6" s="585"/>
      <c r="H6" s="588"/>
      <c r="I6" s="591"/>
    </row>
    <row r="7" spans="1:9" ht="15" customHeight="1" x14ac:dyDescent="0.2">
      <c r="A7" s="125"/>
      <c r="B7" s="126" t="s">
        <v>199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542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543</v>
      </c>
      <c r="B8" s="126" t="s">
        <v>200</v>
      </c>
      <c r="C8" s="130" t="s">
        <v>544</v>
      </c>
      <c r="D8" s="130" t="s">
        <v>545</v>
      </c>
      <c r="E8" s="130" t="s">
        <v>546</v>
      </c>
      <c r="F8" s="130" t="s">
        <v>546</v>
      </c>
      <c r="G8" s="131" t="s">
        <v>547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548</v>
      </c>
      <c r="B9" s="126" t="s">
        <v>549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547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550</v>
      </c>
      <c r="B10" s="126" t="s">
        <v>202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547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548</v>
      </c>
      <c r="B11" s="126" t="s">
        <v>551</v>
      </c>
      <c r="C11" s="130" t="s">
        <v>544</v>
      </c>
      <c r="D11" s="130" t="s">
        <v>552</v>
      </c>
      <c r="E11" s="130" t="s">
        <v>544</v>
      </c>
      <c r="F11" s="130" t="s">
        <v>544</v>
      </c>
      <c r="G11" s="131" t="s">
        <v>547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553</v>
      </c>
      <c r="B12" s="126" t="s">
        <v>554</v>
      </c>
      <c r="C12" s="130" t="s">
        <v>544</v>
      </c>
      <c r="D12" s="130" t="s">
        <v>545</v>
      </c>
      <c r="E12" s="130" t="s">
        <v>546</v>
      </c>
      <c r="F12" s="130" t="s">
        <v>546</v>
      </c>
      <c r="G12" s="131" t="s">
        <v>547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555</v>
      </c>
      <c r="B13" s="126" t="s">
        <v>205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547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548</v>
      </c>
      <c r="B14" s="126" t="s">
        <v>206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547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207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547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208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547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383</v>
      </c>
      <c r="B17" s="126" t="s">
        <v>209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383</v>
      </c>
      <c r="B18" s="126" t="s">
        <v>556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547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557</v>
      </c>
      <c r="B19" s="126" t="s">
        <v>211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547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558</v>
      </c>
      <c r="B20" s="126" t="s">
        <v>559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547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560</v>
      </c>
      <c r="B21" s="124" t="s">
        <v>213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547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214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561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32</v>
      </c>
    </row>
    <row r="26" spans="1:9" ht="15" customHeight="1" x14ac:dyDescent="0.2">
      <c r="A26" s="98" t="s">
        <v>562</v>
      </c>
    </row>
    <row r="27" spans="1:9" ht="15" customHeight="1" x14ac:dyDescent="0.2">
      <c r="A27" s="98" t="s">
        <v>32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236</v>
      </c>
      <c r="B1" s="97"/>
      <c r="C1" s="97"/>
      <c r="D1" s="97"/>
      <c r="E1" s="97"/>
      <c r="F1" s="96" t="s">
        <v>2</v>
      </c>
      <c r="G1" s="99" t="str">
        <f>Revenue!B2</f>
        <v>Baton Rouge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563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564</v>
      </c>
      <c r="B3" s="577" t="s">
        <v>575</v>
      </c>
      <c r="C3" s="578"/>
      <c r="D3" s="578"/>
      <c r="E3" s="578"/>
      <c r="F3" s="578"/>
      <c r="G3" s="578"/>
      <c r="H3" s="578"/>
      <c r="I3" s="578"/>
      <c r="J3" s="579"/>
      <c r="K3" s="98"/>
      <c r="L3" s="98"/>
      <c r="M3" s="98"/>
      <c r="N3" s="98"/>
      <c r="O3" s="98"/>
      <c r="P3" s="98"/>
    </row>
    <row r="4" spans="1:16" ht="15" customHeight="1" thickTop="1" x14ac:dyDescent="0.2">
      <c r="A4" s="592" t="s">
        <v>565</v>
      </c>
      <c r="B4" s="598" t="s">
        <v>566</v>
      </c>
      <c r="C4" s="580" t="s">
        <v>540</v>
      </c>
      <c r="D4" s="580" t="s">
        <v>190</v>
      </c>
      <c r="E4" s="580" t="s">
        <v>218</v>
      </c>
      <c r="F4" s="580" t="s">
        <v>191</v>
      </c>
      <c r="G4" s="583" t="s">
        <v>219</v>
      </c>
      <c r="H4" s="580" t="s">
        <v>194</v>
      </c>
      <c r="I4" s="586" t="s">
        <v>541</v>
      </c>
      <c r="J4" s="589" t="s">
        <v>30</v>
      </c>
    </row>
    <row r="5" spans="1:16" ht="15" customHeight="1" x14ac:dyDescent="0.2">
      <c r="A5" s="593"/>
      <c r="B5" s="599"/>
      <c r="C5" s="581"/>
      <c r="D5" s="581"/>
      <c r="E5" s="581"/>
      <c r="F5" s="581"/>
      <c r="G5" s="584"/>
      <c r="H5" s="581"/>
      <c r="I5" s="587"/>
      <c r="J5" s="590"/>
    </row>
    <row r="6" spans="1:16" ht="15" customHeight="1" thickBot="1" x14ac:dyDescent="0.25">
      <c r="A6" s="594"/>
      <c r="B6" s="600"/>
      <c r="C6" s="582"/>
      <c r="D6" s="582"/>
      <c r="E6" s="582"/>
      <c r="F6" s="582"/>
      <c r="G6" s="585"/>
      <c r="H6" s="582"/>
      <c r="I6" s="588"/>
      <c r="J6" s="591"/>
    </row>
    <row r="7" spans="1:16" ht="15" customHeight="1" x14ac:dyDescent="0.2">
      <c r="A7" s="108" t="s">
        <v>567</v>
      </c>
      <c r="B7" s="232">
        <f>Athletics!E30</f>
        <v>136590.88</v>
      </c>
      <c r="C7" s="255">
        <f>Athletics!H30</f>
        <v>0</v>
      </c>
      <c r="D7" s="255">
        <f>Athletics!K30</f>
        <v>105000</v>
      </c>
      <c r="E7" s="255">
        <f>Athletics!N30</f>
        <v>96000</v>
      </c>
      <c r="F7" s="255">
        <f>Athletics!Q30</f>
        <v>0</v>
      </c>
      <c r="G7" s="255">
        <f>Athletics!T30</f>
        <v>205000</v>
      </c>
      <c r="H7" s="255">
        <f>Athletics!W30</f>
        <v>0</v>
      </c>
      <c r="I7" s="255">
        <f>Athletics!Z30</f>
        <v>0</v>
      </c>
      <c r="J7" s="511">
        <f t="shared" ref="J7:J21" si="0">SUM(B7:I7)</f>
        <v>542590.88</v>
      </c>
    </row>
    <row r="8" spans="1:16" ht="15" customHeight="1" x14ac:dyDescent="0.2">
      <c r="A8" s="112" t="s">
        <v>223</v>
      </c>
      <c r="B8" s="113">
        <f>Athletics!E31</f>
        <v>47806.81</v>
      </c>
      <c r="C8" s="114">
        <f>Athletics!H31</f>
        <v>0</v>
      </c>
      <c r="D8" s="114">
        <f>Athletics!K31</f>
        <v>35000</v>
      </c>
      <c r="E8" s="255">
        <f>Athletics!N31</f>
        <v>25900</v>
      </c>
      <c r="F8" s="114">
        <f>Athletics!Q31</f>
        <v>0</v>
      </c>
      <c r="G8" s="114">
        <f>Athletics!T31</f>
        <v>72000</v>
      </c>
      <c r="H8" s="114">
        <f>Athletics!W31</f>
        <v>0</v>
      </c>
      <c r="I8" s="114">
        <f>Athletics!Z31</f>
        <v>0</v>
      </c>
      <c r="J8" s="115">
        <f t="shared" si="0"/>
        <v>180706.81</v>
      </c>
    </row>
    <row r="9" spans="1:16" ht="15" customHeight="1" x14ac:dyDescent="0.2">
      <c r="A9" s="112" t="s">
        <v>224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225</v>
      </c>
      <c r="B10" s="113">
        <f>Athletics!E33</f>
        <v>0</v>
      </c>
      <c r="C10" s="114" t="s">
        <v>552</v>
      </c>
      <c r="D10" s="114" t="s">
        <v>568</v>
      </c>
      <c r="E10" s="114" t="s">
        <v>568</v>
      </c>
      <c r="F10" s="114" t="s">
        <v>568</v>
      </c>
      <c r="G10" s="114" t="s">
        <v>568</v>
      </c>
      <c r="H10" s="114" t="s">
        <v>568</v>
      </c>
      <c r="I10" s="114">
        <f>Athletics!Z33</f>
        <v>0</v>
      </c>
      <c r="J10" s="115">
        <f t="shared" si="0"/>
        <v>0</v>
      </c>
      <c r="K10" s="102" t="s">
        <v>32</v>
      </c>
    </row>
    <row r="11" spans="1:16" ht="15" customHeight="1" x14ac:dyDescent="0.2">
      <c r="A11" s="112" t="s">
        <v>202</v>
      </c>
      <c r="B11" s="113" t="s">
        <v>569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32</v>
      </c>
    </row>
    <row r="12" spans="1:16" ht="15" customHeight="1" x14ac:dyDescent="0.2">
      <c r="A12" s="112" t="s">
        <v>226</v>
      </c>
      <c r="B12" s="113" t="s">
        <v>569</v>
      </c>
      <c r="C12" s="114">
        <f>Athletics!H35</f>
        <v>0</v>
      </c>
      <c r="D12" s="114">
        <f>Athletics!K35</f>
        <v>60000</v>
      </c>
      <c r="E12" s="114">
        <f>Athletics!N35</f>
        <v>53000</v>
      </c>
      <c r="F12" s="114">
        <f>Athletics!Q35</f>
        <v>0</v>
      </c>
      <c r="G12" s="114">
        <f>Athletics!T35</f>
        <v>115000</v>
      </c>
      <c r="H12" s="114">
        <f>Athletics!W35</f>
        <v>0</v>
      </c>
      <c r="I12" s="114">
        <f>Athletics!Z35</f>
        <v>0</v>
      </c>
      <c r="J12" s="115">
        <f t="shared" si="0"/>
        <v>228000</v>
      </c>
      <c r="K12" s="102" t="s">
        <v>32</v>
      </c>
    </row>
    <row r="13" spans="1:16" ht="15" customHeight="1" x14ac:dyDescent="0.2">
      <c r="A13" s="112" t="s">
        <v>570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32</v>
      </c>
    </row>
    <row r="14" spans="1:16" ht="15" customHeight="1" x14ac:dyDescent="0.2">
      <c r="A14" s="112" t="s">
        <v>153</v>
      </c>
      <c r="B14" s="113">
        <f>Athletics!E37</f>
        <v>0</v>
      </c>
      <c r="C14" s="114">
        <f>Athletics!H37</f>
        <v>0</v>
      </c>
      <c r="D14" s="114">
        <f>Athletics!K37</f>
        <v>43000</v>
      </c>
      <c r="E14" s="114">
        <f>Athletics!N37</f>
        <v>60000</v>
      </c>
      <c r="F14" s="114">
        <f>Athletics!Q37</f>
        <v>0</v>
      </c>
      <c r="G14" s="114">
        <f>Athletics!T37</f>
        <v>76000</v>
      </c>
      <c r="H14" s="114">
        <f>Athletics!W37</f>
        <v>0</v>
      </c>
      <c r="I14" s="114">
        <f>Athletics!Z37</f>
        <v>0</v>
      </c>
      <c r="J14" s="115">
        <f t="shared" si="0"/>
        <v>179000</v>
      </c>
      <c r="K14" s="102" t="s">
        <v>32</v>
      </c>
    </row>
    <row r="15" spans="1:16" ht="15" customHeight="1" x14ac:dyDescent="0.2">
      <c r="A15" s="112" t="s">
        <v>228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32</v>
      </c>
    </row>
    <row r="16" spans="1:16" ht="15" customHeight="1" x14ac:dyDescent="0.2">
      <c r="A16" s="112" t="s">
        <v>154</v>
      </c>
      <c r="B16" s="113">
        <f>Athletics!E39</f>
        <v>482786</v>
      </c>
      <c r="C16" s="114">
        <f>Athletics!H39</f>
        <v>0</v>
      </c>
      <c r="D16" s="114">
        <f>Athletics!K39</f>
        <v>0</v>
      </c>
      <c r="E16" s="114">
        <f>Athletics!N39</f>
        <v>13500</v>
      </c>
      <c r="F16" s="114">
        <f>Athletics!Q39</f>
        <v>0</v>
      </c>
      <c r="G16" s="114">
        <f>Athletics!T39</f>
        <v>9000</v>
      </c>
      <c r="H16" s="114">
        <f>Athletics!W39</f>
        <v>0</v>
      </c>
      <c r="I16" s="114">
        <f>Athletics!Z39</f>
        <v>0</v>
      </c>
      <c r="J16" s="115">
        <f t="shared" si="0"/>
        <v>505286</v>
      </c>
      <c r="K16" s="102" t="s">
        <v>32</v>
      </c>
    </row>
    <row r="17" spans="1:11" ht="15" customHeight="1" x14ac:dyDescent="0.2">
      <c r="A17" s="112" t="s">
        <v>229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174</v>
      </c>
      <c r="B18" s="113">
        <f>Athletics!E44</f>
        <v>0</v>
      </c>
      <c r="C18" s="114" t="s">
        <v>552</v>
      </c>
      <c r="D18" s="114" t="s">
        <v>552</v>
      </c>
      <c r="E18" s="114" t="s">
        <v>552</v>
      </c>
      <c r="F18" s="114" t="s">
        <v>568</v>
      </c>
      <c r="G18" s="114" t="s">
        <v>568</v>
      </c>
      <c r="H18" s="114" t="s">
        <v>568</v>
      </c>
      <c r="I18" s="114">
        <f>Athletics!Z44</f>
        <v>0</v>
      </c>
      <c r="J18" s="115">
        <f t="shared" si="0"/>
        <v>0</v>
      </c>
      <c r="K18" s="102" t="s">
        <v>32</v>
      </c>
    </row>
    <row r="19" spans="1:11" ht="15" customHeight="1" x14ac:dyDescent="0.2">
      <c r="A19" s="112" t="s">
        <v>576</v>
      </c>
      <c r="B19" s="113">
        <f>Athletics!E41</f>
        <v>0</v>
      </c>
      <c r="C19" s="114">
        <f>Athletics!H41</f>
        <v>0</v>
      </c>
      <c r="D19" s="114">
        <f>Athletics!K41</f>
        <v>9500</v>
      </c>
      <c r="E19" s="114">
        <f>Athletics!N41</f>
        <v>15000</v>
      </c>
      <c r="F19" s="114">
        <f>Athletics!Q41</f>
        <v>0</v>
      </c>
      <c r="G19" s="114">
        <f>Athletics!T41</f>
        <v>14560</v>
      </c>
      <c r="H19" s="114">
        <f>Athletics!W41</f>
        <v>0</v>
      </c>
      <c r="I19" s="114">
        <f>Athletics!Z41</f>
        <v>0</v>
      </c>
      <c r="J19" s="115">
        <f t="shared" si="0"/>
        <v>39060</v>
      </c>
      <c r="K19" s="102" t="s">
        <v>32</v>
      </c>
    </row>
    <row r="20" spans="1:11" ht="15" customHeight="1" x14ac:dyDescent="0.2">
      <c r="A20" s="112" t="s">
        <v>231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383</v>
      </c>
    </row>
    <row r="21" spans="1:11" ht="15" customHeight="1" x14ac:dyDescent="0.2">
      <c r="A21" s="112" t="s">
        <v>577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32</v>
      </c>
    </row>
    <row r="22" spans="1:11" ht="15" customHeight="1" thickBot="1" x14ac:dyDescent="0.25">
      <c r="A22" s="116" t="s">
        <v>233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571</v>
      </c>
      <c r="B23" s="119">
        <f>SUM(B7:B22)</f>
        <v>667183.68999999994</v>
      </c>
      <c r="C23" s="120">
        <f>SUM(C7:C22)</f>
        <v>0</v>
      </c>
      <c r="D23" s="120">
        <f t="shared" ref="D23:J23" si="2">SUM(D7:D22)</f>
        <v>252500</v>
      </c>
      <c r="E23" s="120">
        <f t="shared" si="2"/>
        <v>263400</v>
      </c>
      <c r="F23" s="120">
        <f t="shared" si="2"/>
        <v>0</v>
      </c>
      <c r="G23" s="120">
        <f t="shared" si="2"/>
        <v>491560</v>
      </c>
      <c r="H23" s="120">
        <f t="shared" si="2"/>
        <v>0</v>
      </c>
      <c r="I23" s="120">
        <f t="shared" si="2"/>
        <v>0</v>
      </c>
      <c r="J23" s="121">
        <f t="shared" si="2"/>
        <v>1674643.69</v>
      </c>
      <c r="K23" s="102" t="s">
        <v>32</v>
      </c>
    </row>
    <row r="24" spans="1:11" ht="15" customHeight="1" thickTop="1" x14ac:dyDescent="0.2">
      <c r="K24" s="102" t="s">
        <v>32</v>
      </c>
    </row>
    <row r="25" spans="1:11" ht="15" customHeight="1" x14ac:dyDescent="0.2">
      <c r="K25" s="102" t="s">
        <v>32</v>
      </c>
    </row>
    <row r="26" spans="1:11" ht="15" customHeight="1" x14ac:dyDescent="0.2">
      <c r="K26" s="102" t="s">
        <v>32</v>
      </c>
    </row>
    <row r="27" spans="1:11" ht="15" customHeight="1" x14ac:dyDescent="0.2">
      <c r="K27" s="102" t="s">
        <v>32</v>
      </c>
    </row>
    <row r="28" spans="1:11" ht="15" customHeight="1" x14ac:dyDescent="0.2">
      <c r="K28" s="102" t="s">
        <v>32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82DD4-E675-4C38-A463-921640652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6FB73E-16FA-4E71-A744-8BCBC2637CED}">
  <ds:schemaRefs>
    <ds:schemaRef ds:uri="c9e74783-4fc8-459d-a738-192360b083d3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088c2a8d-6a90-4de5-b9d3-b558afb2c8db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6485B2B-2A85-40FE-9F64-346BDFD50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 </vt:lpstr>
      <vt:lpstr>BOR-5A 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 '!Print_Area</vt:lpstr>
      <vt:lpstr>'BOR-5A 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 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Corlin LeBlanc</cp:lastModifiedBy>
  <cp:revision/>
  <dcterms:created xsi:type="dcterms:W3CDTF">2010-02-11T21:59:50Z</dcterms:created>
  <dcterms:modified xsi:type="dcterms:W3CDTF">2025-08-22T16:13:39Z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  <property fmtid="{D5CDD505-2E9C-101B-9397-08002B2CF9AE}" pid="3" name="MediaServiceImageTags">
    <vt:lpwstr/>
  </property>
</Properties>
</file>